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ODOT\20-00270-010 VAR-District 12 Culvert Replacements PID 108471\108471\999-Scratch\GEA-108471-CADDFiles\400-Engineering\Roadway\EngData\"/>
    </mc:Choice>
  </mc:AlternateContent>
  <xr:revisionPtr revIDLastSave="0" documentId="13_ncr:1_{14F4B031-CD1A-43A5-886C-672B04BC8219}" xr6:coauthVersionLast="47" xr6:coauthVersionMax="47" xr10:uidLastSave="{00000000-0000-0000-0000-000000000000}"/>
  <bookViews>
    <workbookView xWindow="38280" yWindow="-120" windowWidth="38640" windowHeight="21240" tabRatio="750" xr2:uid="{505ADA9B-1042-4D6D-AEBC-C51E364491BB}"/>
  </bookViews>
  <sheets>
    <sheet name="108471 Earthwork Subsum" sheetId="13" r:id="rId1"/>
    <sheet name="86-0.38" sheetId="17" r:id="rId2"/>
    <sheet name="422-14.29" sheetId="25" r:id="rId3"/>
    <sheet name="422-14.99" sheetId="26" r:id="rId4"/>
    <sheet name="700-1.72" sheetId="27" r:id="rId5"/>
    <sheet name="700-7.61" sheetId="28" r:id="rId6"/>
    <sheet name="84-27.10" sheetId="31" r:id="rId7"/>
    <sheet name="608-3.10" sheetId="30" r:id="rId8"/>
  </sheets>
  <externalReferences>
    <externalReference r:id="rId9"/>
  </externalReferences>
  <definedNames>
    <definedName name="culverts">#REF!</definedName>
    <definedName name="EARTHWORKSUBSUMMARY">'108471 Earthwork Subsum'!$C$7:$H$50</definedName>
    <definedName name="Spanner_Auto_File">"C:\TEMP\TRAFFIC .x2a"</definedName>
    <definedName name="Spanner_Auto_Sele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H81" i="13" l="1"/>
  <c r="AH82" i="13"/>
  <c r="AH83" i="13"/>
  <c r="AH84" i="13"/>
  <c r="AH85" i="13"/>
  <c r="AH86" i="13"/>
  <c r="AH87" i="13"/>
  <c r="AH80" i="13"/>
  <c r="AH71" i="13"/>
  <c r="AH72" i="13"/>
  <c r="AH73" i="13"/>
  <c r="AH74" i="13"/>
  <c r="AH75" i="13"/>
  <c r="AH76" i="13"/>
  <c r="AH77" i="13"/>
  <c r="AH78" i="13"/>
  <c r="AH70" i="13"/>
  <c r="AH61" i="13"/>
  <c r="AH62" i="13"/>
  <c r="AH63" i="13"/>
  <c r="AH64" i="13"/>
  <c r="AH65" i="13"/>
  <c r="AH66" i="13"/>
  <c r="AH67" i="13"/>
  <c r="AH68" i="13"/>
  <c r="AH60" i="13"/>
  <c r="AH58" i="13"/>
  <c r="AH51" i="13"/>
  <c r="AH52" i="13"/>
  <c r="AH53" i="13"/>
  <c r="AH54" i="13"/>
  <c r="AH55" i="13"/>
  <c r="AH56" i="13"/>
  <c r="AH57" i="13"/>
  <c r="AH50" i="13"/>
  <c r="AE78" i="13"/>
  <c r="AE77" i="13"/>
  <c r="AE76" i="13"/>
  <c r="AE75" i="13"/>
  <c r="AE74" i="13"/>
  <c r="AE73" i="13"/>
  <c r="AE72" i="13"/>
  <c r="AE71" i="13"/>
  <c r="AE70" i="13"/>
  <c r="AE68" i="13"/>
  <c r="AE67" i="13"/>
  <c r="AE66" i="13"/>
  <c r="AE65" i="13"/>
  <c r="AE64" i="13"/>
  <c r="AE63" i="13"/>
  <c r="AE62" i="13"/>
  <c r="AE61" i="13"/>
  <c r="AE60" i="13"/>
  <c r="AE58" i="13"/>
  <c r="AE57" i="13"/>
  <c r="AE56" i="13"/>
  <c r="AE55" i="13"/>
  <c r="AE54" i="13"/>
  <c r="AE53" i="13"/>
  <c r="AE52" i="13"/>
  <c r="AE51" i="13"/>
  <c r="AE50" i="13"/>
  <c r="I40" i="13"/>
  <c r="I39" i="13"/>
  <c r="I46" i="13"/>
  <c r="I48" i="13" s="1"/>
  <c r="L45" i="31"/>
  <c r="L44" i="31"/>
  <c r="L41" i="31"/>
  <c r="L40" i="31"/>
  <c r="L18" i="31"/>
  <c r="L10" i="31"/>
  <c r="L16" i="31"/>
  <c r="L14" i="31"/>
  <c r="L13" i="31"/>
  <c r="L11" i="31"/>
  <c r="L39" i="31"/>
  <c r="L32" i="31"/>
  <c r="L30" i="31"/>
  <c r="I33" i="17"/>
  <c r="I37" i="17" s="1"/>
  <c r="H33" i="17"/>
  <c r="H37" i="17" s="1"/>
  <c r="E33" i="17"/>
  <c r="H18" i="17"/>
  <c r="I17" i="17"/>
  <c r="I19" i="17" s="1"/>
  <c r="H17" i="17"/>
  <c r="M41" i="17"/>
  <c r="M38" i="17"/>
  <c r="M36" i="17"/>
  <c r="M35" i="17"/>
  <c r="M33" i="17"/>
  <c r="M30" i="17"/>
  <c r="M29" i="17"/>
  <c r="M32" i="17" s="1"/>
  <c r="M27" i="17"/>
  <c r="M25" i="17"/>
  <c r="M28" i="17" s="1"/>
  <c r="M23" i="17"/>
  <c r="M20" i="17"/>
  <c r="M24" i="17" s="1"/>
  <c r="M18" i="17"/>
  <c r="M16" i="17"/>
  <c r="M19" i="17" s="1"/>
  <c r="N14" i="17"/>
  <c r="M14" i="17"/>
  <c r="N12" i="17"/>
  <c r="M12" i="17"/>
  <c r="N11" i="17"/>
  <c r="M11" i="17"/>
  <c r="N41" i="17"/>
  <c r="N37" i="17"/>
  <c r="N32" i="17"/>
  <c r="N28" i="17"/>
  <c r="N24" i="17"/>
  <c r="N19" i="17"/>
  <c r="N9" i="17"/>
  <c r="M9" i="17"/>
  <c r="N38" i="17"/>
  <c r="N36" i="17"/>
  <c r="N35" i="17"/>
  <c r="N18" i="17"/>
  <c r="N33" i="17"/>
  <c r="N30" i="17"/>
  <c r="N29" i="17"/>
  <c r="N27" i="17"/>
  <c r="N23" i="17"/>
  <c r="N25" i="17"/>
  <c r="N20" i="17"/>
  <c r="N16" i="17"/>
  <c r="H32" i="17"/>
  <c r="H24" i="17"/>
  <c r="I9" i="17"/>
  <c r="H9" i="17"/>
  <c r="I39" i="17"/>
  <c r="H39" i="17"/>
  <c r="H41" i="17" s="1"/>
  <c r="I38" i="17"/>
  <c r="I41" i="17" s="1"/>
  <c r="H38" i="17"/>
  <c r="I36" i="17"/>
  <c r="H36" i="17"/>
  <c r="I35" i="17"/>
  <c r="H35" i="17"/>
  <c r="I34" i="17"/>
  <c r="H34" i="17"/>
  <c r="I30" i="17"/>
  <c r="H30" i="17"/>
  <c r="I29" i="17"/>
  <c r="I32" i="17" s="1"/>
  <c r="H29" i="17"/>
  <c r="I26" i="17"/>
  <c r="H26" i="17"/>
  <c r="I25" i="17"/>
  <c r="I28" i="17" s="1"/>
  <c r="H25" i="17"/>
  <c r="H28" i="17" s="1"/>
  <c r="H22" i="17"/>
  <c r="I24" i="17"/>
  <c r="H20" i="17"/>
  <c r="I18" i="17"/>
  <c r="E18" i="17"/>
  <c r="I16" i="17"/>
  <c r="H16" i="17"/>
  <c r="H19" i="17" s="1"/>
  <c r="H14" i="17"/>
  <c r="I12" i="17"/>
  <c r="H12" i="17"/>
  <c r="H15" i="17" s="1"/>
  <c r="I11" i="17"/>
  <c r="H11" i="17"/>
  <c r="I10" i="17"/>
  <c r="I15" i="17" s="1"/>
  <c r="H10" i="17"/>
  <c r="E28" i="17"/>
  <c r="E17" i="17"/>
  <c r="N17" i="13"/>
  <c r="AI19" i="13"/>
  <c r="I14" i="17"/>
  <c r="E39" i="17"/>
  <c r="E38" i="17"/>
  <c r="E41" i="17" s="1"/>
  <c r="E36" i="17"/>
  <c r="E35" i="17"/>
  <c r="E34" i="17"/>
  <c r="E30" i="17"/>
  <c r="E29" i="17"/>
  <c r="E32" i="17" s="1"/>
  <c r="E27" i="17"/>
  <c r="E25" i="17"/>
  <c r="E23" i="17"/>
  <c r="E20" i="17"/>
  <c r="E24" i="17" s="1"/>
  <c r="E14" i="17"/>
  <c r="E12" i="17"/>
  <c r="E11" i="17"/>
  <c r="E10" i="17"/>
  <c r="E15" i="17" s="1"/>
  <c r="N37" i="25"/>
  <c r="M37" i="25"/>
  <c r="N32" i="25"/>
  <c r="M32" i="25"/>
  <c r="N27" i="25"/>
  <c r="M27" i="25"/>
  <c r="N24" i="25"/>
  <c r="M24" i="25"/>
  <c r="N18" i="25"/>
  <c r="M18" i="25"/>
  <c r="N14" i="25"/>
  <c r="M14" i="25"/>
  <c r="I37" i="25"/>
  <c r="H37" i="25"/>
  <c r="I32" i="25"/>
  <c r="H32" i="25"/>
  <c r="I27" i="25"/>
  <c r="H27" i="25"/>
  <c r="I24" i="25"/>
  <c r="I39" i="25" s="1"/>
  <c r="H24" i="25"/>
  <c r="H39" i="25" s="1"/>
  <c r="I18" i="25"/>
  <c r="H18" i="25"/>
  <c r="I14" i="25"/>
  <c r="H14" i="25"/>
  <c r="I9" i="25"/>
  <c r="H9" i="25"/>
  <c r="E32" i="25"/>
  <c r="E27" i="25"/>
  <c r="E24" i="25"/>
  <c r="E18" i="25"/>
  <c r="E14" i="25"/>
  <c r="E9" i="25"/>
  <c r="E33" i="25"/>
  <c r="H33" i="25"/>
  <c r="I34" i="25"/>
  <c r="H34" i="25"/>
  <c r="I33" i="25"/>
  <c r="I31" i="25"/>
  <c r="H31" i="25"/>
  <c r="I30" i="25"/>
  <c r="H30" i="25"/>
  <c r="I29" i="25"/>
  <c r="H29" i="25"/>
  <c r="G28" i="25"/>
  <c r="I28" i="25" s="1"/>
  <c r="H28" i="25"/>
  <c r="I26" i="25"/>
  <c r="H26" i="25"/>
  <c r="I25" i="25"/>
  <c r="H25" i="25"/>
  <c r="I22" i="25"/>
  <c r="H22" i="25"/>
  <c r="I21" i="25"/>
  <c r="H21" i="25"/>
  <c r="I19" i="25"/>
  <c r="H19" i="25"/>
  <c r="I17" i="25"/>
  <c r="H17" i="25"/>
  <c r="I16" i="25"/>
  <c r="H16" i="25"/>
  <c r="I15" i="25"/>
  <c r="H15" i="25"/>
  <c r="I13" i="25"/>
  <c r="H13" i="25"/>
  <c r="I12" i="25"/>
  <c r="H12" i="25"/>
  <c r="I11" i="25"/>
  <c r="H11" i="25"/>
  <c r="I10" i="25"/>
  <c r="H10" i="25"/>
  <c r="E34" i="25"/>
  <c r="E31" i="25"/>
  <c r="E30" i="25"/>
  <c r="E29" i="25"/>
  <c r="E28" i="25"/>
  <c r="E26" i="25"/>
  <c r="E25" i="25"/>
  <c r="E20" i="25"/>
  <c r="E23" i="25"/>
  <c r="E21" i="25"/>
  <c r="E17" i="25"/>
  <c r="E16" i="25"/>
  <c r="E15" i="25"/>
  <c r="N28" i="25"/>
  <c r="M28" i="25"/>
  <c r="M26" i="25"/>
  <c r="N25" i="25"/>
  <c r="M25" i="25"/>
  <c r="N23" i="25"/>
  <c r="M23" i="25"/>
  <c r="N21" i="25"/>
  <c r="M21" i="25"/>
  <c r="N20" i="25"/>
  <c r="M20" i="25"/>
  <c r="M22" i="26"/>
  <c r="L22" i="26"/>
  <c r="H22" i="26"/>
  <c r="G22" i="26"/>
  <c r="H20" i="26"/>
  <c r="G20" i="26"/>
  <c r="D20" i="26"/>
  <c r="H17" i="26"/>
  <c r="G17" i="26"/>
  <c r="D17" i="26"/>
  <c r="H13" i="26"/>
  <c r="G13" i="26"/>
  <c r="D13" i="26"/>
  <c r="H9" i="26"/>
  <c r="G9" i="26"/>
  <c r="H19" i="26"/>
  <c r="G19" i="26"/>
  <c r="H18" i="26"/>
  <c r="G18" i="26"/>
  <c r="H16" i="26"/>
  <c r="G16" i="26"/>
  <c r="H15" i="26"/>
  <c r="G15" i="26"/>
  <c r="H14" i="26"/>
  <c r="G14" i="26"/>
  <c r="H12" i="26"/>
  <c r="G12" i="26"/>
  <c r="H11" i="26"/>
  <c r="G11" i="26"/>
  <c r="H10" i="26"/>
  <c r="G10" i="26"/>
  <c r="H8" i="26"/>
  <c r="G8" i="26"/>
  <c r="H7" i="26"/>
  <c r="G7" i="26"/>
  <c r="D19" i="26"/>
  <c r="D18" i="26"/>
  <c r="D16" i="26"/>
  <c r="D15" i="26"/>
  <c r="D14" i="26"/>
  <c r="D12" i="26"/>
  <c r="D11" i="26"/>
  <c r="D10" i="26"/>
  <c r="D8" i="26"/>
  <c r="D7" i="26"/>
  <c r="M20" i="26"/>
  <c r="M17" i="26"/>
  <c r="L17" i="26"/>
  <c r="M13" i="26"/>
  <c r="L13" i="26"/>
  <c r="M19" i="26"/>
  <c r="K19" i="26"/>
  <c r="L18" i="26"/>
  <c r="M16" i="26"/>
  <c r="L16" i="26"/>
  <c r="M15" i="26"/>
  <c r="L15" i="26"/>
  <c r="M14" i="26"/>
  <c r="L14" i="26"/>
  <c r="M12" i="26"/>
  <c r="L12" i="26"/>
  <c r="M11" i="26"/>
  <c r="L11" i="26"/>
  <c r="M10" i="26"/>
  <c r="L10" i="26"/>
  <c r="K7" i="26"/>
  <c r="N46" i="27"/>
  <c r="M46" i="27"/>
  <c r="H24" i="27"/>
  <c r="H22" i="27"/>
  <c r="H21" i="27"/>
  <c r="E21" i="27"/>
  <c r="H15" i="27"/>
  <c r="I44" i="27"/>
  <c r="H44" i="27"/>
  <c r="E44" i="27"/>
  <c r="N40" i="27"/>
  <c r="N9" i="27"/>
  <c r="M9" i="27"/>
  <c r="N39" i="27"/>
  <c r="M39" i="27"/>
  <c r="N36" i="27"/>
  <c r="M36" i="27"/>
  <c r="M40" i="27" s="1"/>
  <c r="N31" i="27"/>
  <c r="M31" i="27"/>
  <c r="M32" i="27"/>
  <c r="N27" i="27"/>
  <c r="M27" i="27"/>
  <c r="N23" i="27"/>
  <c r="M23" i="27"/>
  <c r="N37" i="27"/>
  <c r="M37" i="27"/>
  <c r="N34" i="27"/>
  <c r="M34" i="27"/>
  <c r="N32" i="27"/>
  <c r="N26" i="27"/>
  <c r="M26" i="27"/>
  <c r="N24" i="27"/>
  <c r="M24" i="27"/>
  <c r="M21" i="27"/>
  <c r="N19" i="27"/>
  <c r="M19" i="27"/>
  <c r="N17" i="27"/>
  <c r="M17" i="27"/>
  <c r="N15" i="27"/>
  <c r="M15" i="27"/>
  <c r="H31" i="27"/>
  <c r="H28" i="27"/>
  <c r="I17" i="27"/>
  <c r="H17" i="27"/>
  <c r="I15" i="27"/>
  <c r="I41" i="27"/>
  <c r="H41" i="27"/>
  <c r="I34" i="27"/>
  <c r="H32" i="27"/>
  <c r="I18" i="27"/>
  <c r="H18" i="27"/>
  <c r="I12" i="27"/>
  <c r="H12" i="27"/>
  <c r="I11" i="27"/>
  <c r="H11" i="27"/>
  <c r="E39" i="27"/>
  <c r="E27" i="27"/>
  <c r="E41" i="27"/>
  <c r="E34" i="27"/>
  <c r="E29" i="27"/>
  <c r="E26" i="27"/>
  <c r="E18" i="27"/>
  <c r="E15" i="27"/>
  <c r="E12" i="27"/>
  <c r="E11" i="27"/>
  <c r="E10" i="27"/>
  <c r="E8" i="27"/>
  <c r="I10" i="27"/>
  <c r="H10" i="27"/>
  <c r="I8" i="27"/>
  <c r="I9" i="27" s="1"/>
  <c r="H8" i="27"/>
  <c r="H9" i="27" s="1"/>
  <c r="E17" i="27"/>
  <c r="N40" i="28"/>
  <c r="M40" i="28"/>
  <c r="N35" i="28"/>
  <c r="M35" i="28"/>
  <c r="N17" i="28"/>
  <c r="M17" i="28"/>
  <c r="N13" i="28"/>
  <c r="M13" i="28"/>
  <c r="N8" i="28"/>
  <c r="M8" i="28"/>
  <c r="N36" i="28"/>
  <c r="M36" i="28"/>
  <c r="M34" i="28"/>
  <c r="M33" i="28"/>
  <c r="M32" i="28"/>
  <c r="M30" i="28"/>
  <c r="M29" i="28"/>
  <c r="N32" i="28"/>
  <c r="N28" i="28"/>
  <c r="M28" i="28"/>
  <c r="M31" i="28" s="1"/>
  <c r="N26" i="28"/>
  <c r="M26" i="28"/>
  <c r="N25" i="28"/>
  <c r="M25" i="28"/>
  <c r="M19" i="28"/>
  <c r="N23" i="28"/>
  <c r="M23" i="28"/>
  <c r="N21" i="28"/>
  <c r="M21" i="28"/>
  <c r="N20" i="28"/>
  <c r="M20" i="28"/>
  <c r="M22" i="28" s="1"/>
  <c r="N19" i="28"/>
  <c r="N14" i="28"/>
  <c r="M14" i="28"/>
  <c r="N12" i="28"/>
  <c r="M12" i="28"/>
  <c r="N11" i="28"/>
  <c r="M11" i="28"/>
  <c r="N10" i="28"/>
  <c r="M10" i="28"/>
  <c r="M9" i="28"/>
  <c r="Q33" i="31"/>
  <c r="P33" i="31"/>
  <c r="I45" i="31"/>
  <c r="H45" i="31"/>
  <c r="I44" i="31"/>
  <c r="H44" i="31"/>
  <c r="E41" i="31"/>
  <c r="I40" i="31"/>
  <c r="H40" i="31"/>
  <c r="E40" i="31"/>
  <c r="I38" i="31"/>
  <c r="I39" i="31" s="1"/>
  <c r="H38" i="31"/>
  <c r="H39" i="31" s="1"/>
  <c r="E38" i="31"/>
  <c r="E39" i="31" s="1"/>
  <c r="E45" i="31"/>
  <c r="E44" i="31"/>
  <c r="I41" i="31"/>
  <c r="H41" i="31"/>
  <c r="E29" i="31"/>
  <c r="E27" i="31"/>
  <c r="E25" i="31"/>
  <c r="E16" i="31"/>
  <c r="E14" i="31"/>
  <c r="E13" i="31"/>
  <c r="E15" i="31" s="1"/>
  <c r="E11" i="31"/>
  <c r="I28" i="31"/>
  <c r="H28" i="31"/>
  <c r="I17" i="31"/>
  <c r="I29" i="31"/>
  <c r="H29" i="31"/>
  <c r="I27" i="31"/>
  <c r="H27" i="31"/>
  <c r="I25" i="31"/>
  <c r="H25" i="31"/>
  <c r="I24" i="31"/>
  <c r="I23" i="31"/>
  <c r="H17" i="31"/>
  <c r="I16" i="31"/>
  <c r="I14" i="31"/>
  <c r="I13" i="31"/>
  <c r="I15" i="31" s="1"/>
  <c r="H13" i="31"/>
  <c r="H10" i="31"/>
  <c r="E7" i="31"/>
  <c r="I6" i="31"/>
  <c r="H6" i="31"/>
  <c r="H8" i="31"/>
  <c r="D8" i="31"/>
  <c r="E10" i="31" s="1"/>
  <c r="E12" i="31" s="1"/>
  <c r="E24" i="30"/>
  <c r="E22" i="30"/>
  <c r="E21" i="30"/>
  <c r="E19" i="30"/>
  <c r="E18" i="30"/>
  <c r="E16" i="30"/>
  <c r="E14" i="30"/>
  <c r="E17" i="30" s="1"/>
  <c r="E12" i="30"/>
  <c r="E10" i="30"/>
  <c r="E13" i="30" s="1"/>
  <c r="N22" i="30"/>
  <c r="M22" i="30"/>
  <c r="Q44" i="31"/>
  <c r="P44" i="31"/>
  <c r="L46" i="31" l="1"/>
  <c r="L15" i="31"/>
  <c r="L12" i="31"/>
  <c r="L19" i="31"/>
  <c r="L9" i="31"/>
  <c r="L42" i="31"/>
  <c r="L22" i="31"/>
  <c r="L26" i="31"/>
  <c r="H9" i="31"/>
  <c r="I26" i="31"/>
  <c r="I19" i="31"/>
  <c r="M37" i="17"/>
  <c r="M15" i="17"/>
  <c r="N15" i="17"/>
  <c r="N43" i="17" s="1"/>
  <c r="H43" i="17"/>
  <c r="I43" i="17"/>
  <c r="E37" i="17"/>
  <c r="M39" i="25"/>
  <c r="N39" i="25"/>
  <c r="J7" i="26"/>
  <c r="J19" i="26"/>
  <c r="L19" i="26" s="1"/>
  <c r="L20" i="26" s="1"/>
  <c r="M35" i="27"/>
  <c r="N35" i="27"/>
  <c r="E30" i="27"/>
  <c r="M25" i="27"/>
  <c r="M20" i="27"/>
  <c r="N20" i="27"/>
  <c r="I14" i="27"/>
  <c r="E14" i="27"/>
  <c r="H14" i="27"/>
  <c r="N22" i="28"/>
  <c r="N27" i="28"/>
  <c r="M27" i="28"/>
  <c r="M42" i="28"/>
  <c r="H30" i="31"/>
  <c r="I30" i="31"/>
  <c r="H42" i="31"/>
  <c r="E42" i="31"/>
  <c r="H46" i="31"/>
  <c r="I46" i="31"/>
  <c r="I42" i="31"/>
  <c r="I47" i="31" s="1"/>
  <c r="G40" i="13" s="1"/>
  <c r="E8" i="31"/>
  <c r="E9" i="31" s="1"/>
  <c r="E46" i="31"/>
  <c r="E47" i="31" s="1"/>
  <c r="H40" i="13" s="1"/>
  <c r="G7" i="31"/>
  <c r="Q31" i="31"/>
  <c r="Q32" i="31" s="1"/>
  <c r="P31" i="31"/>
  <c r="P32" i="31" s="1"/>
  <c r="I31" i="31"/>
  <c r="I32" i="31" s="1"/>
  <c r="H31" i="31"/>
  <c r="H32" i="31" s="1"/>
  <c r="E31" i="31"/>
  <c r="E32" i="31" s="1"/>
  <c r="Q28" i="31"/>
  <c r="P28" i="31"/>
  <c r="E28" i="31"/>
  <c r="E30" i="31" s="1"/>
  <c r="Q27" i="31"/>
  <c r="P27" i="31"/>
  <c r="Q25" i="31"/>
  <c r="P25" i="31"/>
  <c r="Q23" i="31"/>
  <c r="P23" i="31"/>
  <c r="F23" i="31"/>
  <c r="D23" i="31"/>
  <c r="Q21" i="31"/>
  <c r="P21" i="31"/>
  <c r="F21" i="31"/>
  <c r="Q20" i="31"/>
  <c r="P20" i="31"/>
  <c r="G20" i="31"/>
  <c r="F20" i="31"/>
  <c r="H20" i="31" s="1"/>
  <c r="D20" i="31"/>
  <c r="E21" i="31" s="1"/>
  <c r="Q18" i="31"/>
  <c r="P18" i="31"/>
  <c r="G18" i="31"/>
  <c r="D18" i="31"/>
  <c r="E18" i="31" s="1"/>
  <c r="E19" i="31" s="1"/>
  <c r="Q17" i="31"/>
  <c r="P17" i="31"/>
  <c r="Q16" i="31"/>
  <c r="P16" i="31"/>
  <c r="Q14" i="31"/>
  <c r="P14" i="31"/>
  <c r="F14" i="31"/>
  <c r="Q13" i="31"/>
  <c r="P13" i="31"/>
  <c r="Q11" i="31"/>
  <c r="P11" i="31"/>
  <c r="Q10" i="31"/>
  <c r="P10" i="31"/>
  <c r="Q9" i="31"/>
  <c r="P9" i="31"/>
  <c r="G8" i="31"/>
  <c r="L47" i="31" l="1"/>
  <c r="L33" i="31"/>
  <c r="H47" i="31"/>
  <c r="F40" i="13" s="1"/>
  <c r="M43" i="17"/>
  <c r="I21" i="31"/>
  <c r="I20" i="31"/>
  <c r="H21" i="31"/>
  <c r="H22" i="31" s="1"/>
  <c r="H23" i="31"/>
  <c r="H24" i="31"/>
  <c r="I8" i="31"/>
  <c r="I9" i="31" s="1"/>
  <c r="I10" i="31"/>
  <c r="I12" i="31" s="1"/>
  <c r="H14" i="31"/>
  <c r="H15" i="31" s="1"/>
  <c r="H16" i="31"/>
  <c r="H19" i="31" s="1"/>
  <c r="E20" i="31"/>
  <c r="E22" i="31" s="1"/>
  <c r="E24" i="31"/>
  <c r="E23" i="31"/>
  <c r="Q47" i="31"/>
  <c r="P47" i="31"/>
  <c r="P22" i="31"/>
  <c r="Q22" i="31"/>
  <c r="Q12" i="31"/>
  <c r="H11" i="31"/>
  <c r="H12" i="31" s="1"/>
  <c r="P15" i="31"/>
  <c r="I11" i="31"/>
  <c r="P30" i="31"/>
  <c r="P12" i="31"/>
  <c r="P19" i="31"/>
  <c r="P26" i="31"/>
  <c r="Q15" i="31"/>
  <c r="Q26" i="31"/>
  <c r="Q19" i="31"/>
  <c r="Q30" i="31"/>
  <c r="E33" i="31" l="1"/>
  <c r="H39" i="13" s="1"/>
  <c r="AJ19" i="13" s="1"/>
  <c r="AL19" i="13" s="1"/>
  <c r="E26" i="31"/>
  <c r="H26" i="31"/>
  <c r="H33" i="31" s="1"/>
  <c r="F39" i="13" s="1"/>
  <c r="I22" i="31"/>
  <c r="I33" i="31" s="1"/>
  <c r="G39" i="13" s="1"/>
  <c r="N7" i="30"/>
  <c r="M7" i="30"/>
  <c r="N15" i="30"/>
  <c r="M15" i="30"/>
  <c r="N14" i="30"/>
  <c r="N17" i="30" s="1"/>
  <c r="M14" i="30"/>
  <c r="M17" i="30" s="1"/>
  <c r="N11" i="30"/>
  <c r="M11" i="30"/>
  <c r="M10" i="30"/>
  <c r="M13" i="30" s="1"/>
  <c r="M8" i="30"/>
  <c r="N8" i="30"/>
  <c r="AI25" i="13"/>
  <c r="AI24" i="13"/>
  <c r="AI23" i="13"/>
  <c r="AI22" i="13"/>
  <c r="AI21" i="13"/>
  <c r="AI20" i="13"/>
  <c r="AI18" i="13"/>
  <c r="AL17" i="13"/>
  <c r="AI17" i="13"/>
  <c r="AJ22" i="13" l="1"/>
  <c r="AL22" i="13" s="1"/>
  <c r="M9" i="30"/>
  <c r="N9" i="30"/>
  <c r="AJ20" i="13"/>
  <c r="AL20" i="13" s="1"/>
  <c r="AJ23" i="13"/>
  <c r="AL23" i="13" s="1"/>
  <c r="AJ18" i="13"/>
  <c r="AL18" i="13" s="1"/>
  <c r="AJ21" i="13"/>
  <c r="AL21" i="13" s="1"/>
  <c r="AJ24" i="13" s="1"/>
  <c r="AL24" i="13" s="1"/>
  <c r="AJ25" i="13"/>
  <c r="AL25" i="13" s="1"/>
  <c r="O31" i="13" l="1"/>
  <c r="O32" i="13" s="1"/>
  <c r="Q32" i="13" s="1"/>
  <c r="N37" i="13"/>
  <c r="N36" i="13"/>
  <c r="N35" i="13"/>
  <c r="N34" i="13"/>
  <c r="N33" i="13"/>
  <c r="N32" i="13"/>
  <c r="N31" i="13"/>
  <c r="N30" i="13"/>
  <c r="Q29" i="13"/>
  <c r="N29" i="13"/>
  <c r="L59" i="13"/>
  <c r="L58" i="13"/>
  <c r="L57" i="13"/>
  <c r="L56" i="13"/>
  <c r="L55" i="13"/>
  <c r="L54" i="13"/>
  <c r="L53" i="13"/>
  <c r="L52" i="13"/>
  <c r="L51" i="13"/>
  <c r="I39" i="27"/>
  <c r="H39" i="27"/>
  <c r="I36" i="27"/>
  <c r="E9" i="27"/>
  <c r="E13" i="25"/>
  <c r="E12" i="25"/>
  <c r="E11" i="25"/>
  <c r="E10" i="25"/>
  <c r="I8" i="25"/>
  <c r="H8" i="25"/>
  <c r="E8" i="25"/>
  <c r="D9" i="26"/>
  <c r="I7" i="30"/>
  <c r="I9" i="30" s="1"/>
  <c r="E7" i="30"/>
  <c r="I8" i="30"/>
  <c r="E8" i="30"/>
  <c r="H22" i="30"/>
  <c r="I22" i="30"/>
  <c r="F6" i="30"/>
  <c r="E11" i="28"/>
  <c r="I11" i="28"/>
  <c r="H11" i="28"/>
  <c r="I12" i="28"/>
  <c r="H12" i="28"/>
  <c r="E12" i="28"/>
  <c r="I7" i="28"/>
  <c r="H7" i="28"/>
  <c r="E7" i="28"/>
  <c r="I9" i="28"/>
  <c r="H9" i="28"/>
  <c r="E9" i="28"/>
  <c r="I14" i="28"/>
  <c r="E14" i="28"/>
  <c r="I15" i="28"/>
  <c r="E15" i="28"/>
  <c r="E36" i="28"/>
  <c r="E40" i="28" s="1"/>
  <c r="H36" i="28"/>
  <c r="H40" i="28" s="1"/>
  <c r="I36" i="28"/>
  <c r="I40" i="28" s="1"/>
  <c r="E37" i="28"/>
  <c r="I37" i="28"/>
  <c r="H37" i="28"/>
  <c r="I38" i="28"/>
  <c r="H38" i="28"/>
  <c r="E38" i="28"/>
  <c r="E9" i="30" l="1"/>
  <c r="O35" i="13"/>
  <c r="Q35" i="13" s="1"/>
  <c r="Q31" i="13"/>
  <c r="O34" i="13"/>
  <c r="Q34" i="13" s="1"/>
  <c r="O30" i="13"/>
  <c r="Q30" i="13" s="1"/>
  <c r="O33" i="13"/>
  <c r="Q33" i="13" s="1"/>
  <c r="O36" i="13" s="1"/>
  <c r="Q36" i="13" s="1"/>
  <c r="O37" i="13"/>
  <c r="Q37" i="13" s="1"/>
  <c r="Q17" i="13"/>
  <c r="AI37" i="13"/>
  <c r="AI36" i="13"/>
  <c r="AI35" i="13"/>
  <c r="AI34" i="13"/>
  <c r="AI33" i="13"/>
  <c r="AI32" i="13"/>
  <c r="AI31" i="13"/>
  <c r="AI30" i="13"/>
  <c r="AL29" i="13"/>
  <c r="AI29" i="13"/>
  <c r="AB37" i="13"/>
  <c r="AB36" i="13"/>
  <c r="AB35" i="13"/>
  <c r="AB34" i="13"/>
  <c r="AB33" i="13"/>
  <c r="AB32" i="13"/>
  <c r="AB31" i="13"/>
  <c r="AB30" i="13"/>
  <c r="AE29" i="13"/>
  <c r="AB29" i="13"/>
  <c r="AB25" i="13"/>
  <c r="AB24" i="13"/>
  <c r="AB23" i="13"/>
  <c r="AB22" i="13"/>
  <c r="AB21" i="13"/>
  <c r="AB20" i="13"/>
  <c r="AB19" i="13"/>
  <c r="AB18" i="13"/>
  <c r="AE17" i="13"/>
  <c r="AB17" i="13"/>
  <c r="U37" i="13"/>
  <c r="U36" i="13"/>
  <c r="U35" i="13"/>
  <c r="U34" i="13"/>
  <c r="U33" i="13"/>
  <c r="U32" i="13"/>
  <c r="U31" i="13"/>
  <c r="U30" i="13"/>
  <c r="U29" i="13"/>
  <c r="U25" i="13"/>
  <c r="U24" i="13"/>
  <c r="U23" i="13"/>
  <c r="U22" i="13"/>
  <c r="U21" i="13"/>
  <c r="U20" i="13"/>
  <c r="U19" i="13"/>
  <c r="U18" i="13"/>
  <c r="X17" i="13"/>
  <c r="U17" i="13"/>
  <c r="X29" i="13" l="1"/>
  <c r="O51" i="13" s="1"/>
  <c r="F23" i="27" l="1"/>
  <c r="F22" i="27"/>
  <c r="D25" i="25"/>
  <c r="E8" i="17"/>
  <c r="F11" i="30"/>
  <c r="H11" i="30" s="1"/>
  <c r="E9" i="17" l="1"/>
  <c r="E8" i="28" l="1"/>
  <c r="F12" i="30"/>
  <c r="G11" i="30"/>
  <c r="I11" i="30" s="1"/>
  <c r="H18" i="30"/>
  <c r="G15" i="30"/>
  <c r="H26" i="28"/>
  <c r="F18" i="28"/>
  <c r="I26" i="28"/>
  <c r="D19" i="28"/>
  <c r="G29" i="27"/>
  <c r="F34" i="27"/>
  <c r="H34" i="27" s="1"/>
  <c r="H35" i="27" s="1"/>
  <c r="G23" i="27"/>
  <c r="I24" i="27" s="1"/>
  <c r="D23" i="27"/>
  <c r="F23" i="25"/>
  <c r="F19" i="25"/>
  <c r="F22" i="25"/>
  <c r="D20" i="25"/>
  <c r="D23" i="25"/>
  <c r="G23" i="25"/>
  <c r="G20" i="25"/>
  <c r="F20" i="25"/>
  <c r="E23" i="27" l="1"/>
  <c r="E24" i="27"/>
  <c r="E20" i="28"/>
  <c r="N25" i="13"/>
  <c r="N24" i="13"/>
  <c r="N23" i="13"/>
  <c r="N22" i="13"/>
  <c r="N21" i="13"/>
  <c r="N20" i="13"/>
  <c r="N19" i="13"/>
  <c r="N18" i="13"/>
  <c r="G16" i="30" l="1"/>
  <c r="I18" i="30" s="1"/>
  <c r="G14" i="30"/>
  <c r="F14" i="30"/>
  <c r="G12" i="30"/>
  <c r="I10" i="30"/>
  <c r="I13" i="30" s="1"/>
  <c r="F8" i="30"/>
  <c r="F7" i="30"/>
  <c r="H7" i="30" s="1"/>
  <c r="N23" i="30"/>
  <c r="M23" i="30"/>
  <c r="N21" i="30"/>
  <c r="M21" i="30"/>
  <c r="M24" i="30" s="1"/>
  <c r="N19" i="30"/>
  <c r="M19" i="30"/>
  <c r="N18" i="30"/>
  <c r="N20" i="30" s="1"/>
  <c r="M18" i="30"/>
  <c r="M20" i="30" s="1"/>
  <c r="N10" i="30"/>
  <c r="N13" i="30" s="1"/>
  <c r="F29" i="28"/>
  <c r="F28" i="28"/>
  <c r="E26" i="28"/>
  <c r="D23" i="28"/>
  <c r="E25" i="28" s="1"/>
  <c r="G23" i="28"/>
  <c r="I24" i="28" s="1"/>
  <c r="G21" i="28"/>
  <c r="F20" i="28"/>
  <c r="H20" i="28" s="1"/>
  <c r="G20" i="28"/>
  <c r="I20" i="28" s="1"/>
  <c r="G16" i="28"/>
  <c r="I18" i="28" s="1"/>
  <c r="F16" i="28"/>
  <c r="H18" i="28" s="1"/>
  <c r="D16" i="28"/>
  <c r="E19" i="28" s="1"/>
  <c r="F15" i="28"/>
  <c r="F14" i="28"/>
  <c r="H14" i="28" s="1"/>
  <c r="I10" i="28"/>
  <c r="I8" i="28"/>
  <c r="H8" i="28"/>
  <c r="N34" i="28"/>
  <c r="N33" i="28"/>
  <c r="I34" i="28"/>
  <c r="E34" i="28"/>
  <c r="I32" i="28"/>
  <c r="E32" i="28"/>
  <c r="N30" i="28"/>
  <c r="I30" i="28"/>
  <c r="E30" i="28"/>
  <c r="N29" i="28"/>
  <c r="N31" i="28" s="1"/>
  <c r="N42" i="28" s="1"/>
  <c r="E29" i="28"/>
  <c r="N16" i="28"/>
  <c r="M16" i="28"/>
  <c r="N15" i="28"/>
  <c r="M15" i="28"/>
  <c r="H10" i="28"/>
  <c r="E10" i="28"/>
  <c r="N9" i="28"/>
  <c r="G37" i="27"/>
  <c r="F37" i="27"/>
  <c r="D37" i="27"/>
  <c r="F36" i="27"/>
  <c r="H36" i="27" s="1"/>
  <c r="D36" i="27"/>
  <c r="E36" i="27" s="1"/>
  <c r="G31" i="27"/>
  <c r="D31" i="27"/>
  <c r="G28" i="27"/>
  <c r="I28" i="27" s="1"/>
  <c r="G26" i="27"/>
  <c r="I26" i="27" s="1"/>
  <c r="F24" i="27"/>
  <c r="G22" i="27"/>
  <c r="G21" i="27"/>
  <c r="F21" i="27"/>
  <c r="G19" i="27"/>
  <c r="I19" i="27" s="1"/>
  <c r="I20" i="27" s="1"/>
  <c r="F19" i="27"/>
  <c r="H19" i="27" s="1"/>
  <c r="H20" i="27" s="1"/>
  <c r="D19" i="27"/>
  <c r="N28" i="27"/>
  <c r="N30" i="27" s="1"/>
  <c r="N21" i="27"/>
  <c r="N25" i="27" s="1"/>
  <c r="N12" i="27"/>
  <c r="N11" i="27"/>
  <c r="N10" i="27"/>
  <c r="M28" i="27"/>
  <c r="M30" i="27" s="1"/>
  <c r="M12" i="27"/>
  <c r="M11" i="27"/>
  <c r="M10" i="27"/>
  <c r="E43" i="27"/>
  <c r="M18" i="26"/>
  <c r="M8" i="26"/>
  <c r="M9" i="26" s="1"/>
  <c r="L8" i="26"/>
  <c r="L9" i="26" s="1"/>
  <c r="G29" i="25"/>
  <c r="F29" i="25"/>
  <c r="G26" i="25"/>
  <c r="F26" i="25"/>
  <c r="D26" i="25"/>
  <c r="G25" i="25"/>
  <c r="F25" i="25"/>
  <c r="G22" i="25"/>
  <c r="G21" i="25"/>
  <c r="F21" i="25"/>
  <c r="G19" i="25"/>
  <c r="G17" i="25"/>
  <c r="F17" i="25"/>
  <c r="G16" i="25"/>
  <c r="F16" i="25"/>
  <c r="D16" i="25"/>
  <c r="F15" i="25"/>
  <c r="G15" i="25"/>
  <c r="D15" i="25"/>
  <c r="E36" i="25"/>
  <c r="N26" i="25"/>
  <c r="N17" i="25"/>
  <c r="M17" i="25"/>
  <c r="N16" i="25"/>
  <c r="M16" i="25"/>
  <c r="N15" i="25"/>
  <c r="M15" i="25"/>
  <c r="N9" i="25"/>
  <c r="M9" i="25"/>
  <c r="H8" i="30" l="1"/>
  <c r="I14" i="30"/>
  <c r="E37" i="25"/>
  <c r="N14" i="27"/>
  <c r="M14" i="27"/>
  <c r="I22" i="27"/>
  <c r="I38" i="27"/>
  <c r="I37" i="27"/>
  <c r="I40" i="27" s="1"/>
  <c r="E38" i="27"/>
  <c r="E37" i="27"/>
  <c r="E40" i="27" s="1"/>
  <c r="H38" i="27"/>
  <c r="H37" i="27"/>
  <c r="H40" i="27" s="1"/>
  <c r="E25" i="27"/>
  <c r="E46" i="27" s="1"/>
  <c r="E19" i="27"/>
  <c r="E20" i="27" s="1"/>
  <c r="H26" i="27"/>
  <c r="E32" i="27"/>
  <c r="E31" i="27"/>
  <c r="I31" i="27"/>
  <c r="I32" i="27"/>
  <c r="I21" i="27"/>
  <c r="I25" i="27" s="1"/>
  <c r="H27" i="27"/>
  <c r="I27" i="27"/>
  <c r="I30" i="27" s="1"/>
  <c r="I22" i="28"/>
  <c r="H9" i="30"/>
  <c r="H15" i="30"/>
  <c r="H14" i="30"/>
  <c r="H17" i="30" s="1"/>
  <c r="I15" i="30"/>
  <c r="N24" i="30"/>
  <c r="H15" i="28"/>
  <c r="E13" i="28"/>
  <c r="E16" i="17"/>
  <c r="E19" i="17" s="1"/>
  <c r="E43" i="17" s="1"/>
  <c r="M26" i="30"/>
  <c r="E16" i="28"/>
  <c r="E17" i="28" s="1"/>
  <c r="H10" i="30"/>
  <c r="H13" i="30" s="1"/>
  <c r="I21" i="30"/>
  <c r="I24" i="30" s="1"/>
  <c r="H21" i="30"/>
  <c r="H24" i="30" s="1"/>
  <c r="H19" i="30"/>
  <c r="H20" i="30" s="1"/>
  <c r="I19" i="30"/>
  <c r="I20" i="30" s="1"/>
  <c r="E23" i="28"/>
  <c r="E27" i="28" s="1"/>
  <c r="H23" i="28"/>
  <c r="H27" i="28" s="1"/>
  <c r="H33" i="28"/>
  <c r="E21" i="28"/>
  <c r="E22" i="28" s="1"/>
  <c r="I23" i="28"/>
  <c r="I27" i="28" s="1"/>
  <c r="E28" i="28"/>
  <c r="E31" i="28" s="1"/>
  <c r="I13" i="28"/>
  <c r="H13" i="28"/>
  <c r="I21" i="28"/>
  <c r="H28" i="28"/>
  <c r="H21" i="28"/>
  <c r="H22" i="28" s="1"/>
  <c r="I16" i="28"/>
  <c r="I17" i="28" s="1"/>
  <c r="H32" i="28"/>
  <c r="H35" i="28" s="1"/>
  <c r="H24" i="28"/>
  <c r="I33" i="28"/>
  <c r="I35" i="28" s="1"/>
  <c r="H30" i="28"/>
  <c r="H16" i="28"/>
  <c r="I28" i="28"/>
  <c r="I31" i="28" s="1"/>
  <c r="E33" i="28"/>
  <c r="E35" i="28" s="1"/>
  <c r="I29" i="28"/>
  <c r="H34" i="28"/>
  <c r="H29" i="28"/>
  <c r="I42" i="28" l="1"/>
  <c r="H42" i="28"/>
  <c r="F36" i="13" s="1"/>
  <c r="I46" i="27"/>
  <c r="I17" i="30"/>
  <c r="I26" i="30" s="1"/>
  <c r="E39" i="25"/>
  <c r="H30" i="27"/>
  <c r="I35" i="27"/>
  <c r="H25" i="27"/>
  <c r="H46" i="27" s="1"/>
  <c r="E35" i="27"/>
  <c r="H31" i="28"/>
  <c r="E20" i="30"/>
  <c r="E26" i="30" s="1"/>
  <c r="H26" i="30"/>
  <c r="N26" i="30"/>
  <c r="E42" i="28"/>
  <c r="D22" i="26"/>
  <c r="H17" i="28"/>
  <c r="N8" i="17"/>
  <c r="M8" i="17"/>
  <c r="G27" i="13" l="1"/>
  <c r="F27" i="13"/>
  <c r="H21" i="13"/>
  <c r="O19" i="13" s="1"/>
  <c r="O20" i="13" s="1"/>
  <c r="H36" i="13"/>
  <c r="AC31" i="13" s="1"/>
  <c r="G30" i="13"/>
  <c r="F30" i="13"/>
  <c r="H30" i="13"/>
  <c r="V31" i="13" s="1"/>
  <c r="H27" i="13"/>
  <c r="V19" i="13" s="1"/>
  <c r="O25" i="13" l="1"/>
  <c r="O21" i="13"/>
  <c r="O18" i="13"/>
  <c r="Q18" i="13" s="1"/>
  <c r="O23" i="13"/>
  <c r="O22" i="13"/>
  <c r="AC34" i="13"/>
  <c r="AE34" i="13" s="1"/>
  <c r="AC30" i="13"/>
  <c r="AE30" i="13" s="1"/>
  <c r="AC32" i="13"/>
  <c r="AE32" i="13" s="1"/>
  <c r="AC33" i="13"/>
  <c r="AE33" i="13" s="1"/>
  <c r="AC36" i="13" s="1"/>
  <c r="AE36" i="13" s="1"/>
  <c r="AE31" i="13"/>
  <c r="AC35" i="13"/>
  <c r="AE35" i="13" s="1"/>
  <c r="V25" i="13"/>
  <c r="X25" i="13" s="1"/>
  <c r="V18" i="13"/>
  <c r="X18" i="13" s="1"/>
  <c r="V20" i="13"/>
  <c r="X20" i="13" s="1"/>
  <c r="V21" i="13"/>
  <c r="V22" i="13"/>
  <c r="X22" i="13" s="1"/>
  <c r="X19" i="13"/>
  <c r="V23" i="13"/>
  <c r="X23" i="13" s="1"/>
  <c r="V37" i="13"/>
  <c r="X37" i="13" s="1"/>
  <c r="V33" i="13"/>
  <c r="V34" i="13"/>
  <c r="X34" i="13" s="1"/>
  <c r="V35" i="13"/>
  <c r="X35" i="13" s="1"/>
  <c r="V30" i="13"/>
  <c r="X30" i="13" s="1"/>
  <c r="V32" i="13"/>
  <c r="X32" i="13" s="1"/>
  <c r="X31" i="13"/>
  <c r="G36" i="13"/>
  <c r="G21" i="13"/>
  <c r="F21" i="13"/>
  <c r="AC37" i="13" l="1"/>
  <c r="AE37" i="13" s="1"/>
  <c r="X33" i="13"/>
  <c r="V36" i="13" s="1"/>
  <c r="X36" i="13" s="1"/>
  <c r="X21" i="13"/>
  <c r="V24" i="13" s="1"/>
  <c r="X24" i="13" s="1"/>
  <c r="Q20" i="13"/>
  <c r="Q22" i="13"/>
  <c r="Q25" i="13"/>
  <c r="Q21" i="13"/>
  <c r="Q19" i="13"/>
  <c r="Q23" i="13"/>
  <c r="O24" i="13" l="1"/>
  <c r="Q24" i="13" s="1"/>
  <c r="H43" i="13" l="1"/>
  <c r="AJ31" i="13" s="1"/>
  <c r="F43" i="13"/>
  <c r="G43" i="13"/>
  <c r="AL31" i="13" l="1"/>
  <c r="AJ33" i="13"/>
  <c r="AL33" i="13" s="1"/>
  <c r="AJ35" i="13"/>
  <c r="AL35" i="13" s="1"/>
  <c r="AJ37" i="13"/>
  <c r="AL37" i="13" s="1"/>
  <c r="AJ30" i="13"/>
  <c r="AL30" i="13" s="1"/>
  <c r="AJ32" i="13"/>
  <c r="AL32" i="13" s="1"/>
  <c r="AJ34" i="13"/>
  <c r="AL34" i="13" s="1"/>
  <c r="AJ36" i="13" l="1"/>
  <c r="AL36" i="13" s="1"/>
  <c r="H33" i="13"/>
  <c r="AC19" i="13" l="1"/>
  <c r="H46" i="13"/>
  <c r="H48" i="13" s="1"/>
  <c r="AC20" i="13" l="1"/>
  <c r="AE20" i="13" s="1"/>
  <c r="O54" i="13" s="1"/>
  <c r="AE19" i="13"/>
  <c r="O53" i="13" s="1"/>
  <c r="AC18" i="13"/>
  <c r="AE18" i="13" s="1"/>
  <c r="O52" i="13" s="1"/>
  <c r="AC23" i="13"/>
  <c r="AE23" i="13" s="1"/>
  <c r="O57" i="13" s="1"/>
  <c r="AC25" i="13"/>
  <c r="AE25" i="13" s="1"/>
  <c r="O59" i="13" s="1"/>
  <c r="AC22" i="13"/>
  <c r="AE22" i="13" s="1"/>
  <c r="O56" i="13" s="1"/>
  <c r="AC21" i="13"/>
  <c r="AE21" i="13" s="1"/>
  <c r="O55" i="13" s="1"/>
  <c r="AC24" i="13" l="1"/>
  <c r="AE24" i="13" s="1"/>
  <c r="O58" i="13" s="1"/>
  <c r="F33" i="13"/>
  <c r="F46" i="13" s="1"/>
  <c r="F48" i="13" s="1"/>
  <c r="G33" i="13"/>
  <c r="G46" i="13" s="1"/>
  <c r="G48" i="13" s="1"/>
</calcChain>
</file>

<file path=xl/sharedStrings.xml><?xml version="1.0" encoding="utf-8"?>
<sst xmlns="http://schemas.openxmlformats.org/spreadsheetml/2006/main" count="618" uniqueCount="157">
  <si>
    <t>STATION</t>
  </si>
  <si>
    <t>FROM</t>
  </si>
  <si>
    <t>TO</t>
  </si>
  <si>
    <t>SY</t>
  </si>
  <si>
    <t>SHEET NO.</t>
  </si>
  <si>
    <t>EXCAVATION</t>
  </si>
  <si>
    <t>CY</t>
  </si>
  <si>
    <t>Ext #</t>
  </si>
  <si>
    <t>00500</t>
  </si>
  <si>
    <t>EMBANKMENT</t>
  </si>
  <si>
    <t>TOTALS CARRIED TO
GENERAL SUMMARY</t>
  </si>
  <si>
    <t>SUBTOTALS, THIS COLUMN</t>
  </si>
  <si>
    <t>SUBTOTALS, FROM LEFT</t>
  </si>
  <si>
    <t>SUBTOTALS, CARRIED TO RIGHT</t>
  </si>
  <si>
    <t>Seeding Area</t>
  </si>
  <si>
    <t>Cut Area</t>
  </si>
  <si>
    <t>Fill Area</t>
  </si>
  <si>
    <t>Cut Volume</t>
  </si>
  <si>
    <t>Fill Volume</t>
  </si>
  <si>
    <t>Sheet Totals</t>
  </si>
  <si>
    <t>Culvert 1</t>
  </si>
  <si>
    <t>Culvert 2</t>
  </si>
  <si>
    <t>Culvert 3</t>
  </si>
  <si>
    <t>Culvert 4</t>
  </si>
  <si>
    <t>Culvert 5</t>
  </si>
  <si>
    <t>Culvert 8</t>
  </si>
  <si>
    <t>Totals Carried to Subsummary</t>
  </si>
  <si>
    <t>Temporary Earthwork - For Information Only</t>
  </si>
  <si>
    <t>Totals Carried to MOT Notes</t>
  </si>
  <si>
    <t>GEA-86-0.38</t>
  </si>
  <si>
    <t>GEA-87-0.41</t>
  </si>
  <si>
    <t>2LMN</t>
  </si>
  <si>
    <t>GEA-422-14.99</t>
  </si>
  <si>
    <t>GEA-422-14.29</t>
  </si>
  <si>
    <t>GEA-700-1.72</t>
  </si>
  <si>
    <t>GEA-700-7.61</t>
  </si>
  <si>
    <t>LAK-608-3.10</t>
  </si>
  <si>
    <t>Culvert 6</t>
  </si>
  <si>
    <t>EACH</t>
  </si>
  <si>
    <t>CU YD</t>
  </si>
  <si>
    <t>SQ YD</t>
  </si>
  <si>
    <t>LBS</t>
  </si>
  <si>
    <t>TON</t>
  </si>
  <si>
    <t>ACRE</t>
  </si>
  <si>
    <t>GAL</t>
  </si>
  <si>
    <t>M GAL</t>
  </si>
  <si>
    <t>M SQ FT</t>
  </si>
  <si>
    <t>Ahead</t>
  </si>
  <si>
    <t>Calc by: RMS Stage 1</t>
  </si>
  <si>
    <t>Check by: RSW Stage 1</t>
  </si>
  <si>
    <t>Update by: SAC 2/4/2022 Stage 2</t>
  </si>
  <si>
    <t>Back</t>
  </si>
  <si>
    <t>Begin Earthwork, LT Side</t>
  </si>
  <si>
    <t>End Earthwork, LT Side</t>
  </si>
  <si>
    <t>Begin Earthwork, RT Side</t>
  </si>
  <si>
    <t>End Earthwork, RT Side</t>
  </si>
  <si>
    <t>Driveway, DR-1</t>
  </si>
  <si>
    <t>Driveway Adjustments</t>
  </si>
  <si>
    <t>Calc by: SAC 2/4/2022 Stage 2</t>
  </si>
  <si>
    <t>End Earthwork</t>
  </si>
  <si>
    <t>Begin Earthwork</t>
  </si>
  <si>
    <t>Driveway, DR-4</t>
  </si>
  <si>
    <t>Driveway, DR-5</t>
  </si>
  <si>
    <t>L&amp;D Vol. 2, July 2021</t>
  </si>
  <si>
    <t>Sample Plan Note E101 "Seeding and Mulching"</t>
  </si>
  <si>
    <t>&lt;= Ignore this since this project will likely be only one construction season</t>
  </si>
  <si>
    <t>Quantities calculated for each separate culvert site for use in funding splits in the General Summary.</t>
  </si>
  <si>
    <t>Culvert 2 - 2LMN</t>
  </si>
  <si>
    <t>LAK-84-27.10</t>
  </si>
  <si>
    <r>
      <t>&lt;= Ignore this</t>
    </r>
    <r>
      <rPr>
        <b/>
        <u/>
        <sz val="10"/>
        <color rgb="FF0070C0"/>
        <rFont val="Arial"/>
        <family val="2"/>
      </rPr>
      <t xml:space="preserve"> IF</t>
    </r>
    <r>
      <rPr>
        <b/>
        <sz val="10"/>
        <color rgb="FF0070C0"/>
        <rFont val="Arial"/>
        <family val="2"/>
      </rPr>
      <t xml:space="preserve"> there are quantities for slope erosion protection (typically for high slopes steeper than 3:1).</t>
    </r>
  </si>
  <si>
    <t>Update by: SAC 9/19/2022  Stage 3</t>
  </si>
  <si>
    <t>Calc by: ??? Stage 1</t>
  </si>
  <si>
    <t>Update by: SAC 9/19/2022 Stage 3</t>
  </si>
  <si>
    <t>Temporary Earthwork - None for this culvert.</t>
  </si>
  <si>
    <t>Begin Earthwork, LT&amp;RT Side</t>
  </si>
  <si>
    <t>SR 84</t>
  </si>
  <si>
    <t>Wood Rd</t>
  </si>
  <si>
    <t>98+27 Sheet View</t>
  </si>
  <si>
    <t>99+50 Sheet View</t>
  </si>
  <si>
    <t>99+65.53 Sheet View</t>
  </si>
  <si>
    <t>99+75 Sheet View</t>
  </si>
  <si>
    <t>100+25 Sheet View</t>
  </si>
  <si>
    <t>100+00 Sheet View</t>
  </si>
  <si>
    <t>100+42 Sheet View</t>
  </si>
  <si>
    <t>100+57 Sheet View</t>
  </si>
  <si>
    <t>101+00 Sheet View</t>
  </si>
  <si>
    <t>101+50 Sheet View</t>
  </si>
  <si>
    <t>102+00 Sheet View</t>
  </si>
  <si>
    <t>102+50 Sheet View</t>
  </si>
  <si>
    <t>500+00 Sheet View</t>
  </si>
  <si>
    <t>500+35 Sheet View</t>
  </si>
  <si>
    <t>501+00 Sheet View</t>
  </si>
  <si>
    <t>WOOD ROAD</t>
  </si>
  <si>
    <t>Update by: SAC 9/19/2022 Stage 3 (Calculated temp earthwork. No changes to roadway earthwork or seeding since Stage 2)</t>
  </si>
  <si>
    <t>398+75 Sheet View</t>
  </si>
  <si>
    <t>399+25 Sheet View</t>
  </si>
  <si>
    <t>400+00 Sheet View</t>
  </si>
  <si>
    <t>400+78 Sheet View</t>
  </si>
  <si>
    <t>401+07 Sheet View</t>
  </si>
  <si>
    <t>402+00 Sheet View</t>
  </si>
  <si>
    <t>402+25 Sheet View</t>
  </si>
  <si>
    <t>403+00 Sheet View</t>
  </si>
  <si>
    <t>Driveway, DR-6</t>
  </si>
  <si>
    <t>88+00 Sheet View</t>
  </si>
  <si>
    <t>88+75 Sheet View</t>
  </si>
  <si>
    <t>89+20.79 Sheet View</t>
  </si>
  <si>
    <t>89+75 Sheet View</t>
  </si>
  <si>
    <t>90+08 Sheet View</t>
  </si>
  <si>
    <t>90+75 Sheet View</t>
  </si>
  <si>
    <t>91+00 Sheet View</t>
  </si>
  <si>
    <t>91+75 Sheet View</t>
  </si>
  <si>
    <t>781+50 Sheet View</t>
  </si>
  <si>
    <t>782+25 Sheet View</t>
  </si>
  <si>
    <t>783+00 Sheet View</t>
  </si>
  <si>
    <t>783+75 Sheet View</t>
  </si>
  <si>
    <t>Update by: SAC 9/19/2022 Stage 3 (Calculated temp earthwork. No changes to roadway earthwork or seeding since Stage 2, but spot-checked anyway)</t>
  </si>
  <si>
    <t>Update by: SAC 9/19/2022 Stage 3 (Calculated temp earthwork and driveway adjustments. No changes to roadway earthwork or seeding since Stage 2, but spot-checked anyway)</t>
  </si>
  <si>
    <t>Update by: SAC 9/19/2022 Stage 3 (Calculated temp earthwork and driveway adjustments. No changes to roadway earthwork or seeding since Stage 2 but spot-checked anyway)</t>
  </si>
  <si>
    <t>742+50 Sheet View</t>
  </si>
  <si>
    <t>743+25 Sheet View</t>
  </si>
  <si>
    <t>744+00 Sheet View</t>
  </si>
  <si>
    <t>744+60 Sheet View</t>
  </si>
  <si>
    <t>745+25 Sheet View</t>
  </si>
  <si>
    <t>745+75 Sheet View</t>
  </si>
  <si>
    <t>746+50 Sheet View</t>
  </si>
  <si>
    <t>Driveway, DR-2</t>
  </si>
  <si>
    <t>Driveway, DR-3</t>
  </si>
  <si>
    <t>17+75 Sheet View</t>
  </si>
  <si>
    <t>18+50 Sheet View</t>
  </si>
  <si>
    <t>19+00 Sheet View</t>
  </si>
  <si>
    <t>19+30.59 Sheet View</t>
  </si>
  <si>
    <t>19+53 Sheet View</t>
  </si>
  <si>
    <t>19+75 Sheet View</t>
  </si>
  <si>
    <t>20+00 Sheet View</t>
  </si>
  <si>
    <t>20+75 Sheet View</t>
  </si>
  <si>
    <t>references seeding column=&gt;</t>
  </si>
  <si>
    <t>Culvert 7</t>
  </si>
  <si>
    <t>*For future ORD projects, consider rearranging the columns to better accommodate the ORD earthwork "tables" that go in the cross sections</t>
  </si>
  <si>
    <t>Seeding Width</t>
  </si>
  <si>
    <t>&lt;= no seeding widths or areas on the 'backs'</t>
  </si>
  <si>
    <t>&lt;= no cut or fill areas on the 'aheads'</t>
  </si>
  <si>
    <t>Update by: SAC 5/8/2023 revisions from R/W negotiations</t>
  </si>
  <si>
    <t>Update by: SAC 5/8/2023  revisions from R/W negotiations (GEA-86)</t>
  </si>
  <si>
    <t>&lt;-use 1 min</t>
  </si>
  <si>
    <t>Participation</t>
  </si>
  <si>
    <t>Split</t>
  </si>
  <si>
    <t>02/STR/04</t>
  </si>
  <si>
    <t>01/NHS/04</t>
  </si>
  <si>
    <t>03/S&gt;2/04</t>
  </si>
  <si>
    <t>Item 671 Width</t>
  </si>
  <si>
    <t>Update by: SAC 5/10/2023, Item 671 calcs</t>
  </si>
  <si>
    <t>Erosion Control Mat requested by Lake Cnty Stm Water Mangmt</t>
  </si>
  <si>
    <t>SEEDING AND MULCHING,
CLASS 1</t>
  </si>
  <si>
    <t>EROSION CONTROL MAT,
TYPE A</t>
  </si>
  <si>
    <t>SPLIT 1</t>
  </si>
  <si>
    <t>SPLIT 2</t>
  </si>
  <si>
    <t>SPLIT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</si>
</sst>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+00.00"/>
    <numFmt numFmtId="165" formatCode="#\+##.00"/>
    <numFmt numFmtId="166" formatCode="0;;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2"/>
      <name val="Verdana"/>
      <family val="2"/>
    </font>
    <font>
      <b/>
      <i/>
      <sz val="12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i/>
      <sz val="8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u/>
      <sz val="10"/>
      <color rgb="FF0070C0"/>
      <name val="Arial"/>
      <family val="2"/>
    </font>
    <font>
      <sz val="8"/>
      <color theme="1"/>
      <name val="Calibri"/>
      <family val="2"/>
      <scheme val="minor"/>
    </font>
    <font>
      <sz val="10"/>
      <color theme="7"/>
      <name val="Arial"/>
      <family val="2"/>
    </font>
    <font>
      <sz val="11"/>
      <color theme="7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7030A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2" fillId="0" borderId="0"/>
  </cellStyleXfs>
  <cellXfs count="192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/>
    <xf numFmtId="164" fontId="9" fillId="0" borderId="5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quotePrefix="1" applyFont="1" applyAlignment="1">
      <alignment horizontal="center" vertical="center"/>
    </xf>
    <xf numFmtId="164" fontId="10" fillId="0" borderId="7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10" fillId="0" borderId="28" xfId="0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/>
    </xf>
    <xf numFmtId="1" fontId="10" fillId="0" borderId="6" xfId="0" applyNumberFormat="1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" fontId="12" fillId="0" borderId="29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1" fontId="12" fillId="0" borderId="31" xfId="0" applyNumberFormat="1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4" fillId="0" borderId="0" xfId="1" applyFont="1"/>
    <xf numFmtId="165" fontId="14" fillId="0" borderId="0" xfId="1" applyNumberFormat="1" applyFont="1"/>
    <xf numFmtId="0" fontId="8" fillId="0" borderId="0" xfId="1"/>
    <xf numFmtId="0" fontId="14" fillId="0" borderId="0" xfId="1" applyFont="1" applyAlignment="1">
      <alignment horizontal="center"/>
    </xf>
    <xf numFmtId="0" fontId="8" fillId="0" borderId="0" xfId="1" applyAlignment="1">
      <alignment horizontal="center"/>
    </xf>
    <xf numFmtId="0" fontId="15" fillId="0" borderId="0" xfId="1" applyFont="1"/>
    <xf numFmtId="164" fontId="10" fillId="0" borderId="11" xfId="0" applyNumberFormat="1" applyFont="1" applyBorder="1" applyAlignment="1">
      <alignment horizontal="center"/>
    </xf>
    <xf numFmtId="0" fontId="16" fillId="2" borderId="0" xfId="0" applyFont="1" applyFill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right"/>
    </xf>
    <xf numFmtId="0" fontId="14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165" fontId="7" fillId="0" borderId="0" xfId="1" applyNumberFormat="1" applyFont="1"/>
    <xf numFmtId="0" fontId="19" fillId="0" borderId="0" xfId="0" applyFont="1"/>
    <xf numFmtId="164" fontId="0" fillId="0" borderId="0" xfId="0" applyNumberFormat="1" applyAlignment="1">
      <alignment horizontal="left"/>
    </xf>
    <xf numFmtId="164" fontId="10" fillId="0" borderId="0" xfId="0" applyNumberFormat="1" applyFont="1" applyAlignment="1">
      <alignment horizontal="left"/>
    </xf>
    <xf numFmtId="0" fontId="20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left" vertical="center"/>
    </xf>
    <xf numFmtId="1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2" fontId="9" fillId="0" borderId="0" xfId="0" applyNumberFormat="1" applyFont="1" applyAlignment="1">
      <alignment horizontal="right" vertical="center"/>
    </xf>
    <xf numFmtId="2" fontId="20" fillId="0" borderId="0" xfId="0" applyNumberFormat="1" applyFont="1" applyAlignment="1">
      <alignment horizontal="center" vertical="center"/>
    </xf>
    <xf numFmtId="0" fontId="18" fillId="0" borderId="0" xfId="1" applyFont="1"/>
    <xf numFmtId="0" fontId="9" fillId="0" borderId="0" xfId="0" applyFont="1"/>
    <xf numFmtId="0" fontId="16" fillId="4" borderId="0" xfId="0" applyFont="1" applyFill="1" applyAlignment="1">
      <alignment horizontal="left"/>
    </xf>
    <xf numFmtId="0" fontId="9" fillId="4" borderId="0" xfId="0" applyFont="1" applyFill="1" applyAlignment="1">
      <alignment horizontal="right"/>
    </xf>
    <xf numFmtId="0" fontId="22" fillId="0" borderId="0" xfId="0" applyFont="1" applyAlignment="1">
      <alignment horizontal="center" vertical="center"/>
    </xf>
    <xf numFmtId="0" fontId="22" fillId="0" borderId="0" xfId="0" quotePrefix="1" applyFont="1" applyAlignment="1">
      <alignment horizontal="center" vertical="center"/>
    </xf>
    <xf numFmtId="0" fontId="5" fillId="0" borderId="0" xfId="1" applyFont="1"/>
    <xf numFmtId="0" fontId="6" fillId="0" borderId="0" xfId="1" applyFont="1"/>
    <xf numFmtId="0" fontId="4" fillId="0" borderId="0" xfId="1" applyFont="1"/>
    <xf numFmtId="0" fontId="3" fillId="0" borderId="0" xfId="1" applyFont="1"/>
    <xf numFmtId="164" fontId="20" fillId="0" borderId="0" xfId="0" applyNumberFormat="1" applyFont="1" applyAlignment="1">
      <alignment horizontal="left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166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3" borderId="0" xfId="0" applyFont="1" applyFill="1"/>
    <xf numFmtId="0" fontId="23" fillId="3" borderId="0" xfId="0" applyFont="1" applyFill="1" applyAlignment="1">
      <alignment horizontal="center"/>
    </xf>
    <xf numFmtId="0" fontId="23" fillId="3" borderId="0" xfId="0" applyFont="1" applyFill="1" applyAlignment="1">
      <alignment horizontal="center" vertical="center"/>
    </xf>
    <xf numFmtId="0" fontId="23" fillId="3" borderId="0" xfId="0" applyFont="1" applyFill="1"/>
    <xf numFmtId="0" fontId="0" fillId="3" borderId="0" xfId="0" applyFill="1"/>
    <xf numFmtId="0" fontId="9" fillId="4" borderId="0" xfId="0" applyFont="1" applyFill="1"/>
    <xf numFmtId="0" fontId="0" fillId="4" borderId="0" xfId="0" applyFill="1"/>
    <xf numFmtId="0" fontId="2" fillId="0" borderId="0" xfId="3"/>
    <xf numFmtId="0" fontId="14" fillId="0" borderId="0" xfId="3" applyFont="1"/>
    <xf numFmtId="0" fontId="2" fillId="0" borderId="0" xfId="3" applyAlignment="1">
      <alignment horizontal="center"/>
    </xf>
    <xf numFmtId="0" fontId="26" fillId="0" borderId="0" xfId="1" applyFont="1" applyAlignment="1">
      <alignment horizontal="center"/>
    </xf>
    <xf numFmtId="0" fontId="14" fillId="0" borderId="0" xfId="3" applyFont="1" applyAlignment="1">
      <alignment horizontal="center"/>
    </xf>
    <xf numFmtId="0" fontId="14" fillId="0" borderId="0" xfId="3" applyFont="1" applyAlignment="1">
      <alignment horizontal="right"/>
    </xf>
    <xf numFmtId="165" fontId="14" fillId="0" borderId="0" xfId="3" applyNumberFormat="1" applyFont="1"/>
    <xf numFmtId="0" fontId="2" fillId="0" borderId="0" xfId="1" applyFont="1"/>
    <xf numFmtId="165" fontId="2" fillId="0" borderId="0" xfId="3" applyNumberFormat="1"/>
    <xf numFmtId="164" fontId="10" fillId="0" borderId="38" xfId="0" applyNumberFormat="1" applyFont="1" applyBorder="1" applyAlignment="1">
      <alignment horizontal="center"/>
    </xf>
    <xf numFmtId="0" fontId="1" fillId="0" borderId="0" xfId="1" applyFont="1"/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/>
    </xf>
    <xf numFmtId="0" fontId="21" fillId="5" borderId="0" xfId="0" applyFont="1" applyFill="1" applyAlignment="1">
      <alignment horizontal="left" vertical="center" wrapText="1"/>
    </xf>
    <xf numFmtId="1" fontId="19" fillId="5" borderId="0" xfId="0" applyNumberFormat="1" applyFont="1" applyFill="1" applyAlignment="1">
      <alignment horizontal="right" vertical="center"/>
    </xf>
    <xf numFmtId="1" fontId="19" fillId="5" borderId="0" xfId="0" applyNumberFormat="1" applyFont="1" applyFill="1" applyAlignment="1">
      <alignment horizontal="left" vertical="center"/>
    </xf>
    <xf numFmtId="0" fontId="20" fillId="5" borderId="0" xfId="0" applyFont="1" applyFill="1" applyAlignment="1">
      <alignment horizontal="center" vertical="center"/>
    </xf>
    <xf numFmtId="1" fontId="21" fillId="5" borderId="0" xfId="0" applyNumberFormat="1" applyFont="1" applyFill="1" applyAlignment="1">
      <alignment horizontal="center" vertical="center"/>
    </xf>
    <xf numFmtId="0" fontId="21" fillId="5" borderId="0" xfId="0" applyFont="1" applyFill="1" applyAlignment="1">
      <alignment horizontal="left" vertical="center"/>
    </xf>
    <xf numFmtId="0" fontId="0" fillId="5" borderId="0" xfId="0" applyFill="1"/>
    <xf numFmtId="164" fontId="19" fillId="0" borderId="0" xfId="0" applyNumberFormat="1" applyFont="1"/>
    <xf numFmtId="0" fontId="8" fillId="5" borderId="0" xfId="1" applyFill="1" applyAlignment="1">
      <alignment horizontal="center"/>
    </xf>
    <xf numFmtId="164" fontId="27" fillId="0" borderId="0" xfId="0" applyNumberFormat="1" applyFont="1"/>
    <xf numFmtId="0" fontId="28" fillId="0" borderId="0" xfId="1" applyFont="1"/>
    <xf numFmtId="0" fontId="14" fillId="6" borderId="0" xfId="1" applyFont="1" applyFill="1" applyAlignment="1">
      <alignment horizontal="center"/>
    </xf>
    <xf numFmtId="0" fontId="14" fillId="7" borderId="0" xfId="1" applyFont="1" applyFill="1" applyAlignment="1">
      <alignment horizontal="center"/>
    </xf>
    <xf numFmtId="0" fontId="29" fillId="0" borderId="0" xfId="3" applyFont="1" applyAlignment="1">
      <alignment horizontal="center"/>
    </xf>
    <xf numFmtId="0" fontId="18" fillId="0" borderId="0" xfId="3" applyFont="1"/>
    <xf numFmtId="0" fontId="18" fillId="0" borderId="0" xfId="3" applyFont="1" applyAlignment="1">
      <alignment horizontal="center"/>
    </xf>
    <xf numFmtId="0" fontId="18" fillId="0" borderId="0" xfId="3" applyFont="1" applyAlignment="1">
      <alignment horizontal="right"/>
    </xf>
    <xf numFmtId="0" fontId="29" fillId="0" borderId="0" xfId="3" applyFont="1"/>
    <xf numFmtId="0" fontId="18" fillId="3" borderId="0" xfId="3" applyFont="1" applyFill="1" applyAlignment="1">
      <alignment horizontal="left"/>
    </xf>
    <xf numFmtId="0" fontId="2" fillId="3" borderId="0" xfId="3" applyFill="1" applyAlignment="1">
      <alignment horizontal="center"/>
    </xf>
    <xf numFmtId="0" fontId="2" fillId="3" borderId="0" xfId="3" applyFill="1"/>
    <xf numFmtId="0" fontId="29" fillId="0" borderId="0" xfId="1" applyFont="1" applyAlignment="1">
      <alignment horizontal="center"/>
    </xf>
    <xf numFmtId="0" fontId="30" fillId="0" borderId="0" xfId="1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20" fillId="8" borderId="0" xfId="0" applyFont="1" applyFill="1" applyAlignment="1">
      <alignment horizontal="center"/>
    </xf>
    <xf numFmtId="0" fontId="0" fillId="9" borderId="0" xfId="0" applyFill="1"/>
    <xf numFmtId="0" fontId="31" fillId="4" borderId="0" xfId="0" quotePrefix="1" applyFont="1" applyFill="1" applyAlignment="1">
      <alignment horizontal="center"/>
    </xf>
    <xf numFmtId="0" fontId="9" fillId="10" borderId="0" xfId="0" quotePrefix="1" applyFont="1" applyFill="1" applyAlignment="1">
      <alignment horizontal="center"/>
    </xf>
    <xf numFmtId="0" fontId="9" fillId="11" borderId="0" xfId="0" quotePrefix="1" applyFont="1" applyFill="1" applyAlignment="1">
      <alignment horizontal="center"/>
    </xf>
    <xf numFmtId="0" fontId="32" fillId="0" borderId="0" xfId="1" applyFont="1" applyAlignment="1">
      <alignment horizontal="center"/>
    </xf>
    <xf numFmtId="0" fontId="32" fillId="0" borderId="0" xfId="3" applyFont="1" applyAlignment="1">
      <alignment horizontal="center"/>
    </xf>
    <xf numFmtId="1" fontId="10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textRotation="90" wrapText="1"/>
    </xf>
    <xf numFmtId="1" fontId="12" fillId="0" borderId="33" xfId="0" applyNumberFormat="1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1" fontId="12" fillId="0" borderId="32" xfId="0" applyNumberFormat="1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right" vertical="center"/>
    </xf>
    <xf numFmtId="0" fontId="10" fillId="0" borderId="22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 textRotation="90" wrapText="1"/>
    </xf>
    <xf numFmtId="164" fontId="10" fillId="0" borderId="11" xfId="0" applyNumberFormat="1" applyFont="1" applyBorder="1" applyAlignment="1">
      <alignment horizontal="center"/>
    </xf>
    <xf numFmtId="164" fontId="10" fillId="0" borderId="14" xfId="0" applyNumberFormat="1" applyFont="1" applyBorder="1" applyAlignment="1">
      <alignment horizontal="center"/>
    </xf>
    <xf numFmtId="164" fontId="10" fillId="0" borderId="11" xfId="0" applyNumberFormat="1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17" xfId="0" applyFont="1" applyBorder="1" applyAlignment="1">
      <alignment horizontal="center" vertical="center" textRotation="90" wrapText="1"/>
    </xf>
    <xf numFmtId="0" fontId="11" fillId="0" borderId="18" xfId="0" applyFont="1" applyBorder="1" applyAlignment="1">
      <alignment horizontal="center" vertical="center" textRotation="90" wrapText="1"/>
    </xf>
    <xf numFmtId="0" fontId="11" fillId="0" borderId="19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/>
    </xf>
    <xf numFmtId="1" fontId="12" fillId="0" borderId="17" xfId="0" applyNumberFormat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textRotation="90" wrapText="1"/>
    </xf>
    <xf numFmtId="0" fontId="0" fillId="0" borderId="0" xfId="0" applyFill="1"/>
    <xf numFmtId="0" fontId="21" fillId="0" borderId="0" xfId="0" applyFont="1" applyFill="1" applyAlignment="1">
      <alignment horizontal="left" vertical="center"/>
    </xf>
    <xf numFmtId="0" fontId="19" fillId="0" borderId="0" xfId="0" applyFont="1" applyFill="1"/>
    <xf numFmtId="0" fontId="20" fillId="0" borderId="0" xfId="0" applyFont="1" applyFill="1"/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left" vertical="center"/>
    </xf>
    <xf numFmtId="1" fontId="20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 wrapText="1"/>
    </xf>
    <xf numFmtId="166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166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right" vertical="center"/>
    </xf>
    <xf numFmtId="2" fontId="20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  <xf numFmtId="1" fontId="19" fillId="0" borderId="0" xfId="0" applyNumberFormat="1" applyFont="1" applyFill="1" applyAlignment="1">
      <alignment horizontal="right" vertical="center"/>
    </xf>
    <xf numFmtId="1" fontId="19" fillId="0" borderId="0" xfId="0" applyNumberFormat="1" applyFont="1" applyFill="1" applyAlignment="1">
      <alignment horizontal="left" vertical="center"/>
    </xf>
    <xf numFmtId="1" fontId="21" fillId="0" borderId="0" xfId="0" applyNumberFormat="1" applyFont="1" applyFill="1" applyAlignment="1">
      <alignment horizontal="center" vertical="center"/>
    </xf>
  </cellXfs>
  <cellStyles count="4">
    <cellStyle name="Normal" xfId="0" builtinId="0"/>
    <cellStyle name="Normal 2" xfId="1" xr:uid="{7F8FD1D6-21CF-4A55-A4B7-340065ED4BC1}"/>
    <cellStyle name="Normal 2 2" xfId="3" xr:uid="{2166B493-7B7B-4F9C-A405-16029C5A59AF}"/>
    <cellStyle name="Normal 3" xfId="2" xr:uid="{E1FCDC1E-5B89-4FE4-90CB-CFBE6417DDC0}"/>
  </cellStyles>
  <dxfs count="0"/>
  <tableStyles count="0" defaultTableStyle="TableStyleMedium2" defaultPivotStyle="PivotStyleLight16"/>
  <colors>
    <mruColors>
      <color rgb="FF9999FF"/>
      <color rgb="FFFF0066"/>
      <color rgb="FFFFFFFF"/>
      <color rgb="FFFF99CC"/>
      <color rgb="FFFF66FF"/>
      <color rgb="FFFF9933"/>
      <color rgb="FF663300"/>
      <color rgb="FFCCCC00"/>
      <color rgb="FFFF9966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53</xdr:row>
      <xdr:rowOff>0</xdr:rowOff>
    </xdr:from>
    <xdr:to>
      <xdr:col>8</xdr:col>
      <xdr:colOff>571498</xdr:colOff>
      <xdr:row>67</xdr:row>
      <xdr:rowOff>46734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B60A9E-77FF-45CF-BBE7-12BC84F0C6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518"/>
        <a:stretch/>
      </xdr:blipFill>
      <xdr:spPr>
        <a:xfrm>
          <a:off x="582083" y="7143750"/>
          <a:ext cx="5683249" cy="226923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67</xdr:row>
      <xdr:rowOff>95256</xdr:rowOff>
    </xdr:from>
    <xdr:to>
      <xdr:col>8</xdr:col>
      <xdr:colOff>593288</xdr:colOff>
      <xdr:row>96</xdr:row>
      <xdr:rowOff>38971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45FEB7-98FA-4A61-807C-F0C41EEC2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2083" y="9461506"/>
          <a:ext cx="5704417" cy="45474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145676</xdr:rowOff>
    </xdr:from>
    <xdr:to>
      <xdr:col>1</xdr:col>
      <xdr:colOff>635570</xdr:colOff>
      <xdr:row>15</xdr:row>
      <xdr:rowOff>33618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862403B-5A47-479D-AA0D-3F8DE1925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86970"/>
          <a:ext cx="1218276" cy="12998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ORK\downloaded%20from%20web\ODOT\ODOT-Estimating\16950%20URSItemMaster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05"/>
    </sheetNames>
    <sheetDataSet>
      <sheetData sheetId="0" refreshError="1">
        <row r="1">
          <cell r="A1" t="str">
            <v>URS Corporation</v>
          </cell>
        </row>
        <row r="2">
          <cell r="A2" t="str">
            <v>564 White Pond Dr.</v>
          </cell>
        </row>
        <row r="3">
          <cell r="A3" t="str">
            <v>Akron, Ohio  44320</v>
          </cell>
        </row>
        <row r="4">
          <cell r="A4" t="str">
            <v>330-836-9111</v>
          </cell>
        </row>
        <row r="6">
          <cell r="A6" t="str">
            <v>Directions</v>
          </cell>
          <cell r="E6" t="str">
            <v>&lt;create Return to Table of Contents link&gt;</v>
          </cell>
        </row>
        <row r="8">
          <cell r="A8" t="str">
            <v>Project Item Master (2005 specifications)</v>
          </cell>
        </row>
        <row r="10">
          <cell r="A10" t="str">
            <v>Item Key</v>
          </cell>
          <cell r="E10" t="str">
            <v>Description</v>
          </cell>
        </row>
        <row r="12">
          <cell r="A12">
            <v>10000300</v>
          </cell>
          <cell r="E12" t="str">
            <v>SPECIAL - PREMIUM ON RAILROADS' PROTECTIVE PUBLIC LIABILITY AND PROPERTY DAMAGE LIABILITY INSURANCE</v>
          </cell>
        </row>
        <row r="13">
          <cell r="A13">
            <v>10000400</v>
          </cell>
          <cell r="E13" t="str">
            <v xml:space="preserve">SPECIAL - TRAINING PER FHPM 6-4-1-2 </v>
          </cell>
        </row>
        <row r="14">
          <cell r="A14">
            <v>10000500</v>
          </cell>
          <cell r="E14" t="str">
            <v xml:space="preserve">SPECIAL - TRAINING </v>
          </cell>
        </row>
        <row r="15">
          <cell r="A15">
            <v>10010000</v>
          </cell>
          <cell r="E15" t="str">
            <v xml:space="preserve">SPECIAL - PROFESSIONAL LIABILITY INSURANCE </v>
          </cell>
        </row>
        <row r="16">
          <cell r="A16">
            <v>10044000</v>
          </cell>
          <cell r="E16" t="str">
            <v xml:space="preserve">PREMIUM FOR SPECIAL HAZARD INSURANCE </v>
          </cell>
        </row>
        <row r="17">
          <cell r="A17">
            <v>10050000</v>
          </cell>
          <cell r="E17" t="str">
            <v xml:space="preserve">SPECIAL - DISPUTE REVIEW BOARD </v>
          </cell>
        </row>
        <row r="18">
          <cell r="A18">
            <v>10099000</v>
          </cell>
          <cell r="E18" t="str">
            <v>SPECIAL - PREMIUM ON RAILROAD'S PROTECTIVE PUBLIC LIABILITY AND PROPERTY DAMAGE LIABILITY INSURANCE</v>
          </cell>
        </row>
        <row r="19">
          <cell r="A19">
            <v>10099010</v>
          </cell>
          <cell r="E19" t="str">
            <v xml:space="preserve">SPECIAL - PROFESSIONAL LIABILITY INSURANCE </v>
          </cell>
        </row>
        <row r="20">
          <cell r="A20">
            <v>10305000</v>
          </cell>
          <cell r="E20" t="str">
            <v xml:space="preserve">PREMIUM FOR CONTRACT PERFORMANCE BOND AND FOR PAYMENT BOND </v>
          </cell>
        </row>
        <row r="21">
          <cell r="A21">
            <v>10306000</v>
          </cell>
          <cell r="E21" t="str">
            <v>PREMIUM FOR CONTRACT PERFORMANCE BOND, PAYMENT BOND AND MAINTENANCE BOND</v>
          </cell>
        </row>
        <row r="22">
          <cell r="A22">
            <v>10399000</v>
          </cell>
          <cell r="E22" t="str">
            <v>SPECIAL - PREMIUM FOR CONTRACT PERFORMANCE BOND, PAYMENT BOND AND MAINTENANCE BOND</v>
          </cell>
        </row>
        <row r="23">
          <cell r="A23">
            <v>10399010</v>
          </cell>
          <cell r="E23" t="str">
            <v>SPECIAL - PREMIUM FOR CONTRACT PERFORMANCE BOND AND FOR PAYMENT BOND</v>
          </cell>
        </row>
        <row r="24">
          <cell r="A24">
            <v>10799000</v>
          </cell>
          <cell r="E24" t="str">
            <v xml:space="preserve">SPECIAL - UTILITY COORDINATION </v>
          </cell>
        </row>
        <row r="25">
          <cell r="A25">
            <v>10810000</v>
          </cell>
          <cell r="E25" t="str">
            <v xml:space="preserve">SPECIAL - CPM PROGRESS SCHEDULE </v>
          </cell>
        </row>
        <row r="26">
          <cell r="A26">
            <v>10899000</v>
          </cell>
          <cell r="E26" t="str">
            <v xml:space="preserve">SPECIAL - CPM PROGRESS SCHEDULE </v>
          </cell>
        </row>
        <row r="27">
          <cell r="A27">
            <v>20111000</v>
          </cell>
          <cell r="E27" t="str">
            <v xml:space="preserve">CLEARING AND GRUBBING </v>
          </cell>
        </row>
        <row r="28">
          <cell r="A28">
            <v>20111001</v>
          </cell>
          <cell r="E28" t="str">
            <v xml:space="preserve">CLEARING AND GRUBBING, AS PER PLAN </v>
          </cell>
        </row>
        <row r="29">
          <cell r="A29">
            <v>20121800</v>
          </cell>
          <cell r="E29" t="str">
            <v xml:space="preserve">TREE REMOVED,   18" SIZE </v>
          </cell>
        </row>
        <row r="30">
          <cell r="A30">
            <v>20121801</v>
          </cell>
          <cell r="E30" t="str">
            <v xml:space="preserve">TREE REMOVED, 18" SIZE, AS PER PLAN </v>
          </cell>
        </row>
        <row r="31">
          <cell r="A31">
            <v>20123000</v>
          </cell>
          <cell r="E31" t="str">
            <v xml:space="preserve">TREE REMOVED, 30" SIZE </v>
          </cell>
        </row>
        <row r="32">
          <cell r="A32">
            <v>20123001</v>
          </cell>
          <cell r="E32" t="str">
            <v xml:space="preserve">TREE REMOVED, 30" SIZE, AS PER PLAN </v>
          </cell>
        </row>
        <row r="33">
          <cell r="A33">
            <v>20124800</v>
          </cell>
          <cell r="E33" t="str">
            <v xml:space="preserve">TREE REMOVED, 48" SIZE </v>
          </cell>
        </row>
        <row r="34">
          <cell r="A34">
            <v>20124801</v>
          </cell>
          <cell r="E34" t="str">
            <v xml:space="preserve">TREE REMOVED, 48" SIZE, AS PER PLAN </v>
          </cell>
        </row>
        <row r="35">
          <cell r="A35">
            <v>20126000</v>
          </cell>
          <cell r="E35" t="str">
            <v xml:space="preserve">TREE REMOVED, 60" SIZE </v>
          </cell>
        </row>
        <row r="36">
          <cell r="A36">
            <v>20126001</v>
          </cell>
          <cell r="E36" t="str">
            <v xml:space="preserve">TREE REMOVED, 60" SIZE, AS PER PLAN </v>
          </cell>
        </row>
        <row r="37">
          <cell r="A37">
            <v>20126011</v>
          </cell>
          <cell r="E37" t="str">
            <v xml:space="preserve">TREE REMOVED,  AS PER PLAN </v>
          </cell>
        </row>
        <row r="38">
          <cell r="A38">
            <v>20126500</v>
          </cell>
          <cell r="E38" t="str">
            <v xml:space="preserve">STUMP REMOVED, 18" SIZE </v>
          </cell>
        </row>
        <row r="39">
          <cell r="A39">
            <v>20126510</v>
          </cell>
          <cell r="E39" t="str">
            <v xml:space="preserve">STUMP REMOVED, 30" SIZE </v>
          </cell>
        </row>
        <row r="40">
          <cell r="A40">
            <v>20126520</v>
          </cell>
          <cell r="E40" t="str">
            <v xml:space="preserve">STUMP REMOVED, 48" SIZE </v>
          </cell>
        </row>
        <row r="41">
          <cell r="A41">
            <v>20126530</v>
          </cell>
          <cell r="E41" t="str">
            <v xml:space="preserve">STUMP REMOVED, 60" SIZE </v>
          </cell>
        </row>
        <row r="42">
          <cell r="A42">
            <v>20126533</v>
          </cell>
          <cell r="E42" t="str">
            <v xml:space="preserve">STUMP REMOVED, AS PER PLAN </v>
          </cell>
        </row>
        <row r="43">
          <cell r="A43">
            <v>20199000</v>
          </cell>
          <cell r="E43" t="str">
            <v xml:space="preserve">SPECIAL - CLEARING AND GRUBBING </v>
          </cell>
        </row>
        <row r="44">
          <cell r="A44">
            <v>20200200</v>
          </cell>
          <cell r="E44" t="str">
            <v xml:space="preserve">RAILROAD CROSSING REMOVED </v>
          </cell>
        </row>
        <row r="45">
          <cell r="A45">
            <v>20200201</v>
          </cell>
          <cell r="E45" t="str">
            <v xml:space="preserve">RAILROAD CROSSING REMOVED, AS PER PLAN </v>
          </cell>
        </row>
        <row r="46">
          <cell r="A46">
            <v>20211000</v>
          </cell>
          <cell r="E46" t="str">
            <v xml:space="preserve">STRUCTURE REMOVED </v>
          </cell>
        </row>
        <row r="47">
          <cell r="A47">
            <v>20211001</v>
          </cell>
          <cell r="E47" t="str">
            <v xml:space="preserve">STRUCTURE REMOVED, AS PER PLAN </v>
          </cell>
        </row>
        <row r="48">
          <cell r="A48">
            <v>20211002</v>
          </cell>
          <cell r="E48" t="str">
            <v xml:space="preserve">STRUCTURE REMOVED, OVER 20 FOOT SPAN </v>
          </cell>
        </row>
        <row r="49">
          <cell r="A49">
            <v>20211003</v>
          </cell>
          <cell r="E49" t="str">
            <v xml:space="preserve">STRUCTURE REMOVED, OVER 20 FOOT SPAN, AS PER PLAN </v>
          </cell>
        </row>
        <row r="50">
          <cell r="A50">
            <v>20211004</v>
          </cell>
          <cell r="E50" t="str">
            <v xml:space="preserve">STRUCTURE REMOVED </v>
          </cell>
        </row>
        <row r="51">
          <cell r="A51">
            <v>20211005</v>
          </cell>
          <cell r="E51" t="str">
            <v xml:space="preserve">STRUCTURE REMOVED, AS PER PLAN </v>
          </cell>
        </row>
        <row r="52">
          <cell r="A52">
            <v>20211100</v>
          </cell>
          <cell r="E52" t="str">
            <v xml:space="preserve">STRUCTURE REMOVED </v>
          </cell>
        </row>
        <row r="53">
          <cell r="A53">
            <v>20211150</v>
          </cell>
          <cell r="E53" t="str">
            <v xml:space="preserve">STRUCTURE REMOVED </v>
          </cell>
        </row>
        <row r="54">
          <cell r="A54">
            <v>20211200</v>
          </cell>
          <cell r="E54" t="str">
            <v xml:space="preserve">PORTIONS OF STRUCTURE REMOVED </v>
          </cell>
        </row>
        <row r="55">
          <cell r="A55">
            <v>20211201</v>
          </cell>
          <cell r="E55" t="str">
            <v xml:space="preserve">PORTIONS OF STRUCTURE REMOVED, AS PER PLAN </v>
          </cell>
        </row>
        <row r="56">
          <cell r="A56">
            <v>20211202</v>
          </cell>
          <cell r="E56" t="str">
            <v xml:space="preserve">PORTIONS OF STRUCTURE REMOVED, OVER 20 FOOT SPAN </v>
          </cell>
        </row>
        <row r="57">
          <cell r="A57">
            <v>20211203</v>
          </cell>
          <cell r="E57" t="str">
            <v>PORTIONS OF STRUCTURE REMOVED, OVER 20 FOOT SPAN, AS PER PLAN</v>
          </cell>
        </row>
        <row r="58">
          <cell r="A58">
            <v>20211300</v>
          </cell>
          <cell r="E58" t="str">
            <v xml:space="preserve">PORTIONS OF STRUCTURE REMOVED </v>
          </cell>
        </row>
        <row r="59">
          <cell r="A59">
            <v>20211301</v>
          </cell>
          <cell r="E59" t="str">
            <v xml:space="preserve">PORTIONS OF STRUCTURE REMOVED, AS PER PLAN </v>
          </cell>
        </row>
        <row r="60">
          <cell r="A60">
            <v>20211304</v>
          </cell>
          <cell r="E60" t="str">
            <v xml:space="preserve">PORTIONS OF STRUCTURE REMOVED </v>
          </cell>
        </row>
        <row r="61">
          <cell r="A61">
            <v>20211305</v>
          </cell>
          <cell r="E61" t="str">
            <v xml:space="preserve">PORTIONS OF STRUCTURE REMOVED, AS PER PLAN </v>
          </cell>
        </row>
        <row r="62">
          <cell r="A62">
            <v>20211400</v>
          </cell>
          <cell r="E62" t="str">
            <v xml:space="preserve">PORTIONS OF STRUCTURE REMOVED </v>
          </cell>
        </row>
        <row r="63">
          <cell r="A63">
            <v>20211500</v>
          </cell>
          <cell r="E63" t="str">
            <v xml:space="preserve">PORTIONS OF STRUCTURE REMOVED </v>
          </cell>
        </row>
        <row r="64">
          <cell r="A64">
            <v>20211501</v>
          </cell>
          <cell r="E64" t="str">
            <v xml:space="preserve">PORTIONS OF STRUCTURE REMOVED, AS PER PLAN </v>
          </cell>
        </row>
        <row r="65">
          <cell r="A65">
            <v>20220010</v>
          </cell>
          <cell r="E65" t="str">
            <v xml:space="preserve">HEADWALL REMOVED </v>
          </cell>
        </row>
        <row r="66">
          <cell r="A66">
            <v>20220011</v>
          </cell>
          <cell r="E66" t="str">
            <v xml:space="preserve">HEADWALL REMOVED, AS PER PLAN </v>
          </cell>
        </row>
        <row r="67">
          <cell r="A67">
            <v>20222900</v>
          </cell>
          <cell r="E67" t="str">
            <v xml:space="preserve">APPROACH SLAB REMOVED </v>
          </cell>
        </row>
        <row r="68">
          <cell r="A68">
            <v>20222901</v>
          </cell>
          <cell r="E68" t="str">
            <v xml:space="preserve">APPROACH SLAB REMOVED, AS PER PLAN </v>
          </cell>
        </row>
        <row r="69">
          <cell r="A69">
            <v>20223000</v>
          </cell>
          <cell r="E69" t="str">
            <v xml:space="preserve">PAVEMENT REMOVED </v>
          </cell>
        </row>
        <row r="70">
          <cell r="A70">
            <v>20223001</v>
          </cell>
          <cell r="E70" t="str">
            <v xml:space="preserve">PAVEMENT REMOVED, AS PER PLAN </v>
          </cell>
        </row>
        <row r="71">
          <cell r="A71">
            <v>20223010</v>
          </cell>
          <cell r="E71" t="str">
            <v xml:space="preserve">PAVEMENT REMOVED, ASPHALT </v>
          </cell>
        </row>
        <row r="72">
          <cell r="A72">
            <v>20223500</v>
          </cell>
          <cell r="E72" t="str">
            <v xml:space="preserve">WEARING COURSE REMOVED </v>
          </cell>
        </row>
        <row r="73">
          <cell r="A73">
            <v>20223501</v>
          </cell>
          <cell r="E73" t="str">
            <v xml:space="preserve">WEARING COURSE REMOVED, AS PER PLAN </v>
          </cell>
        </row>
        <row r="74">
          <cell r="A74">
            <v>20223800</v>
          </cell>
          <cell r="E74" t="str">
            <v xml:space="preserve">BASE REMOVED </v>
          </cell>
        </row>
        <row r="75">
          <cell r="A75">
            <v>20223801</v>
          </cell>
          <cell r="E75" t="str">
            <v xml:space="preserve">BASE REMOVED, AS PER PLAN </v>
          </cell>
        </row>
        <row r="76">
          <cell r="A76">
            <v>20223900</v>
          </cell>
          <cell r="E76" t="str">
            <v xml:space="preserve">CONCRETE BASE REMOVED </v>
          </cell>
        </row>
        <row r="77">
          <cell r="A77">
            <v>20224000</v>
          </cell>
          <cell r="E77" t="str">
            <v xml:space="preserve">BRICK BASE REMOVED </v>
          </cell>
        </row>
        <row r="78">
          <cell r="A78">
            <v>20224001</v>
          </cell>
          <cell r="E78" t="str">
            <v xml:space="preserve">BRICK BASE REMOVED, AS PER PLAN </v>
          </cell>
        </row>
        <row r="79">
          <cell r="A79">
            <v>20230000</v>
          </cell>
          <cell r="E79" t="str">
            <v xml:space="preserve">WALK REMOVED </v>
          </cell>
        </row>
        <row r="80">
          <cell r="A80">
            <v>20230001</v>
          </cell>
          <cell r="E80" t="str">
            <v xml:space="preserve">WALK REMOVED, AS PER PLAN </v>
          </cell>
        </row>
        <row r="81">
          <cell r="A81">
            <v>20230200</v>
          </cell>
          <cell r="E81" t="str">
            <v xml:space="preserve">STEPS REMOVED </v>
          </cell>
        </row>
        <row r="82">
          <cell r="A82">
            <v>20230204</v>
          </cell>
          <cell r="E82" t="str">
            <v xml:space="preserve">STEPS REMOVED </v>
          </cell>
        </row>
        <row r="83">
          <cell r="A83">
            <v>20230500</v>
          </cell>
          <cell r="E83" t="str">
            <v xml:space="preserve">CONCRETE MEDIAN REMOVED </v>
          </cell>
        </row>
        <row r="84">
          <cell r="A84">
            <v>20230501</v>
          </cell>
          <cell r="E84" t="str">
            <v xml:space="preserve">CONCRETE MEDIAN REMOVED, AS PER PLAN </v>
          </cell>
        </row>
        <row r="85">
          <cell r="A85">
            <v>20230600</v>
          </cell>
          <cell r="E85" t="str">
            <v xml:space="preserve">CONCRETE MEDIAN REMOVED </v>
          </cell>
        </row>
        <row r="86">
          <cell r="A86">
            <v>20230601</v>
          </cell>
          <cell r="E86" t="str">
            <v xml:space="preserve">CONCRETE MEDIAN REMOVED, AS PER PLAN </v>
          </cell>
        </row>
        <row r="87">
          <cell r="A87">
            <v>20230700</v>
          </cell>
          <cell r="E87" t="str">
            <v xml:space="preserve">CONCRETE BARRIER REMOVED </v>
          </cell>
        </row>
        <row r="88">
          <cell r="A88">
            <v>20230701</v>
          </cell>
          <cell r="E88" t="str">
            <v xml:space="preserve">CONCRETE BARRIER REMOVED, AS PER PLAN </v>
          </cell>
        </row>
        <row r="89">
          <cell r="A89">
            <v>20230704</v>
          </cell>
          <cell r="E89" t="str">
            <v xml:space="preserve">CONCRETE BARRIER REMOVED FOR STORAGE </v>
          </cell>
        </row>
        <row r="90">
          <cell r="A90">
            <v>20230800</v>
          </cell>
          <cell r="E90" t="str">
            <v xml:space="preserve">TRAFFIC ISLAND REMOVED </v>
          </cell>
        </row>
        <row r="91">
          <cell r="A91">
            <v>20230801</v>
          </cell>
          <cell r="E91" t="str">
            <v xml:space="preserve">TRAFFIC ISLAND REMOVED, AS PER PLAN </v>
          </cell>
        </row>
        <row r="92">
          <cell r="A92">
            <v>20230900</v>
          </cell>
          <cell r="E92" t="str">
            <v xml:space="preserve">PORTION OF TRAFFIC ISLAND REMOVED </v>
          </cell>
        </row>
        <row r="93">
          <cell r="A93">
            <v>20232000</v>
          </cell>
          <cell r="E93" t="str">
            <v xml:space="preserve">CURB REMOVED </v>
          </cell>
        </row>
        <row r="94">
          <cell r="A94">
            <v>20232001</v>
          </cell>
          <cell r="E94" t="str">
            <v xml:space="preserve">CURB REMOVED, AS PER PLAN </v>
          </cell>
        </row>
        <row r="95">
          <cell r="A95">
            <v>20232200</v>
          </cell>
          <cell r="E95" t="str">
            <v xml:space="preserve">CURB REMOVED FOR REUSE </v>
          </cell>
        </row>
        <row r="96">
          <cell r="A96">
            <v>20232300</v>
          </cell>
          <cell r="E96" t="str">
            <v xml:space="preserve">GRANITE CURB REMOVED FOR REUSE </v>
          </cell>
        </row>
        <row r="97">
          <cell r="A97">
            <v>20232500</v>
          </cell>
          <cell r="E97" t="str">
            <v xml:space="preserve">CURB AND GUTTER REMOVED </v>
          </cell>
        </row>
        <row r="98">
          <cell r="A98">
            <v>20232501</v>
          </cell>
          <cell r="E98" t="str">
            <v xml:space="preserve">CURB AND GUTTER REMOVED, AS PER PLAN </v>
          </cell>
        </row>
        <row r="99">
          <cell r="A99">
            <v>20232600</v>
          </cell>
          <cell r="E99" t="str">
            <v xml:space="preserve">GUTTER REMOVED </v>
          </cell>
        </row>
        <row r="100">
          <cell r="A100">
            <v>20232601</v>
          </cell>
          <cell r="E100" t="str">
            <v xml:space="preserve">GUTTER REMOVED, AS PER PLAN </v>
          </cell>
        </row>
        <row r="101">
          <cell r="A101">
            <v>20232700</v>
          </cell>
          <cell r="E101" t="str">
            <v xml:space="preserve">GUTTER REMOVED </v>
          </cell>
        </row>
        <row r="102">
          <cell r="A102">
            <v>20232800</v>
          </cell>
          <cell r="E102" t="str">
            <v xml:space="preserve">CONCRETE SLOPE PROTECTION REMOVED </v>
          </cell>
        </row>
        <row r="103">
          <cell r="A103">
            <v>20234900</v>
          </cell>
          <cell r="E103" t="str">
            <v xml:space="preserve">PIPE REMOVED </v>
          </cell>
        </row>
        <row r="104">
          <cell r="A104">
            <v>20235100</v>
          </cell>
          <cell r="E104" t="str">
            <v xml:space="preserve">PIPE REMOVED, 24" AND UNDER </v>
          </cell>
        </row>
        <row r="105">
          <cell r="A105">
            <v>20235101</v>
          </cell>
          <cell r="E105" t="str">
            <v xml:space="preserve">PIPE REMOVED, 24" AND UNDER, AS PER PLAN </v>
          </cell>
        </row>
        <row r="106">
          <cell r="A106">
            <v>20235200</v>
          </cell>
          <cell r="E106" t="str">
            <v xml:space="preserve">PIPE REMOVED, OVER 24" </v>
          </cell>
        </row>
        <row r="107">
          <cell r="A107">
            <v>20235201</v>
          </cell>
          <cell r="E107" t="str">
            <v xml:space="preserve">PIPE REMOVED, OVER 24", AS PER PLAN </v>
          </cell>
        </row>
        <row r="108">
          <cell r="A108">
            <v>20235300</v>
          </cell>
          <cell r="E108" t="str">
            <v xml:space="preserve">PIPE REMOVED FOR STORAGE, 24" AND UNDER </v>
          </cell>
        </row>
        <row r="109">
          <cell r="A109">
            <v>20235400</v>
          </cell>
          <cell r="E109" t="str">
            <v xml:space="preserve">PIPE REMOVED FOR STORAGE, OVER 24" </v>
          </cell>
        </row>
        <row r="110">
          <cell r="A110">
            <v>20235401</v>
          </cell>
          <cell r="E110" t="str">
            <v xml:space="preserve">PIPE REMOVED FOR STORAGE, OVER 24", AS PER PLAN </v>
          </cell>
        </row>
        <row r="111">
          <cell r="A111">
            <v>20235500</v>
          </cell>
          <cell r="E111" t="str">
            <v xml:space="preserve">PIPE REMOVED FOR REUSE, 24" AND UNDER </v>
          </cell>
        </row>
        <row r="112">
          <cell r="A112">
            <v>20235501</v>
          </cell>
          <cell r="E112" t="str">
            <v xml:space="preserve">PIPE REMOVED FOR REUSE, 24" AND UNDER, AS PER PLAN </v>
          </cell>
        </row>
        <row r="113">
          <cell r="A113">
            <v>20235600</v>
          </cell>
          <cell r="E113" t="str">
            <v xml:space="preserve">PIPE REMOVED FOR REUSE, OVER 24" </v>
          </cell>
        </row>
        <row r="114">
          <cell r="A114">
            <v>20235601</v>
          </cell>
          <cell r="E114" t="str">
            <v xml:space="preserve">PIPE REMOVED FOR REUSE, OVER 24", AS PER PLAN </v>
          </cell>
        </row>
        <row r="115">
          <cell r="A115">
            <v>20235700</v>
          </cell>
          <cell r="E115" t="str">
            <v xml:space="preserve">ASBESTOS PIPE REMOVED </v>
          </cell>
        </row>
        <row r="116">
          <cell r="A116">
            <v>20238000</v>
          </cell>
          <cell r="E116" t="str">
            <v xml:space="preserve">GUARDRAIL REMOVED </v>
          </cell>
        </row>
        <row r="117">
          <cell r="A117">
            <v>20238001</v>
          </cell>
          <cell r="E117" t="str">
            <v xml:space="preserve">GUARDRAIL REMOVED, AS PER PLAN </v>
          </cell>
        </row>
        <row r="118">
          <cell r="A118">
            <v>20238100</v>
          </cell>
          <cell r="E118" t="str">
            <v xml:space="preserve">GUARDRAIL REMOVED FOR STORAGE </v>
          </cell>
        </row>
        <row r="119">
          <cell r="A119">
            <v>20238101</v>
          </cell>
          <cell r="E119" t="str">
            <v xml:space="preserve">GUARDRAIL REMOVED FOR STORAGE, AS PER PLAN </v>
          </cell>
        </row>
        <row r="120">
          <cell r="A120">
            <v>20238200</v>
          </cell>
          <cell r="E120" t="str">
            <v xml:space="preserve">GUARDRAIL REMOVED FOR REUSE </v>
          </cell>
        </row>
        <row r="121">
          <cell r="A121">
            <v>20238201</v>
          </cell>
          <cell r="E121" t="str">
            <v xml:space="preserve">GUARDRAIL REMOVED FOR REUSE, AS PER PLAN </v>
          </cell>
        </row>
        <row r="122">
          <cell r="A122">
            <v>20238300</v>
          </cell>
          <cell r="E122" t="str">
            <v xml:space="preserve">GUARDRAIL REMOVED, BARRIER DESIGN </v>
          </cell>
        </row>
        <row r="123">
          <cell r="A123">
            <v>20238400</v>
          </cell>
          <cell r="E123" t="str">
            <v xml:space="preserve">GUARDRAIL REMOVED FOR STORAGE, BARRIER DESIGN </v>
          </cell>
        </row>
        <row r="124">
          <cell r="A124">
            <v>20238410</v>
          </cell>
          <cell r="E124" t="str">
            <v xml:space="preserve">GUARDRAIL REMOVED FOR REUSE, BARRIER DESIGN </v>
          </cell>
        </row>
        <row r="125">
          <cell r="A125">
            <v>20238500</v>
          </cell>
          <cell r="E125" t="str">
            <v xml:space="preserve">BRIDGE RAILING REMOVED </v>
          </cell>
        </row>
        <row r="126">
          <cell r="A126">
            <v>20238501</v>
          </cell>
          <cell r="E126" t="str">
            <v xml:space="preserve">BRIDGE RAILING REMOVED, AS PER PLAN </v>
          </cell>
        </row>
        <row r="127">
          <cell r="A127">
            <v>20238600</v>
          </cell>
          <cell r="E127" t="str">
            <v xml:space="preserve">BRIDGE RAILING REMOVED FOR STORAGE </v>
          </cell>
        </row>
        <row r="128">
          <cell r="A128">
            <v>20238601</v>
          </cell>
          <cell r="E128" t="str">
            <v xml:space="preserve">BRIDGE RAILING REMOVED FOR STORAGE, AS PER PLAN </v>
          </cell>
        </row>
        <row r="129">
          <cell r="A129">
            <v>20238602</v>
          </cell>
          <cell r="E129" t="str">
            <v xml:space="preserve">BRIDGE RAILING REMOVED FOR REUSE </v>
          </cell>
        </row>
        <row r="130">
          <cell r="A130">
            <v>20238603</v>
          </cell>
          <cell r="E130" t="str">
            <v xml:space="preserve">BRIDGE RAILING REMOVED FOR REUSE, AS PER PLAN </v>
          </cell>
        </row>
        <row r="131">
          <cell r="A131">
            <v>20238700</v>
          </cell>
          <cell r="E131" t="str">
            <v xml:space="preserve">GUARDRAIL POST REMOVED </v>
          </cell>
        </row>
        <row r="132">
          <cell r="A132">
            <v>20238701</v>
          </cell>
          <cell r="E132" t="str">
            <v xml:space="preserve">GUARDRAIL POST REMOVED, AS PER PLAN </v>
          </cell>
        </row>
        <row r="133">
          <cell r="A133">
            <v>20238800</v>
          </cell>
          <cell r="E133" t="str">
            <v xml:space="preserve">GUARD POST REMOVED </v>
          </cell>
        </row>
        <row r="134">
          <cell r="A134">
            <v>20242000</v>
          </cell>
          <cell r="E134" t="str">
            <v xml:space="preserve">ANCHOR ASSEMBLY REMOVED, TYPE A </v>
          </cell>
        </row>
        <row r="135">
          <cell r="A135">
            <v>20242001</v>
          </cell>
          <cell r="E135" t="str">
            <v xml:space="preserve">ANCHOR ASSEMBLY REMOVED, TYPE A, AS PER PLAN </v>
          </cell>
        </row>
        <row r="136">
          <cell r="A136">
            <v>20242010</v>
          </cell>
          <cell r="E136" t="str">
            <v xml:space="preserve">ANCHOR ASSEMBLY REMOVED, TYPE E </v>
          </cell>
        </row>
        <row r="137">
          <cell r="A137">
            <v>20242040</v>
          </cell>
          <cell r="E137" t="str">
            <v xml:space="preserve">ANCHOR ASSEMBLY REMOVED, TYPE T </v>
          </cell>
        </row>
        <row r="138">
          <cell r="A138">
            <v>20242041</v>
          </cell>
          <cell r="E138" t="str">
            <v xml:space="preserve">ANCHOR ASSEMBLY REMOVED, TYPE T, AS PER PLAN </v>
          </cell>
        </row>
        <row r="139">
          <cell r="A139">
            <v>20242206</v>
          </cell>
          <cell r="E139" t="str">
            <v xml:space="preserve">ANCHOR ASSEMBLY REMOVED </v>
          </cell>
        </row>
        <row r="140">
          <cell r="A140">
            <v>20242207</v>
          </cell>
          <cell r="E140" t="str">
            <v xml:space="preserve">ANCHOR ASSEMBLY REMOVED, AS PER PLAN </v>
          </cell>
        </row>
        <row r="141">
          <cell r="A141">
            <v>20242210</v>
          </cell>
          <cell r="E141" t="str">
            <v xml:space="preserve">ANCHOR ASSEMBLY REMOVED, BARRIER DESIGN </v>
          </cell>
        </row>
        <row r="142">
          <cell r="A142">
            <v>20242300</v>
          </cell>
          <cell r="E142" t="str">
            <v xml:space="preserve">ANCHOR ASSEMBLY REMOVED FOR STORAGE, TYPE A </v>
          </cell>
        </row>
        <row r="143">
          <cell r="A143">
            <v>20242301</v>
          </cell>
          <cell r="E143" t="str">
            <v xml:space="preserve">ANCHOR ASSEMBLY REMOVED FOR STORAGE, TYPE A, AS PER PLAN </v>
          </cell>
        </row>
        <row r="144">
          <cell r="A144">
            <v>20242310</v>
          </cell>
          <cell r="E144" t="str">
            <v>ANCHOR ASSEMBLY REMOVED FOR STORAGE, BARRIER DESIGN, TYPE A</v>
          </cell>
        </row>
        <row r="145">
          <cell r="A145">
            <v>20242508</v>
          </cell>
          <cell r="E145" t="str">
            <v xml:space="preserve">ANCHOR ASSEMBLY REMOVED FOR STORAGE </v>
          </cell>
        </row>
        <row r="146">
          <cell r="A146">
            <v>20242600</v>
          </cell>
          <cell r="E146" t="str">
            <v xml:space="preserve">ANCHOR ASSEMBLY REMOVED FOR REUSE, TYPE A </v>
          </cell>
        </row>
        <row r="147">
          <cell r="A147">
            <v>20242601</v>
          </cell>
          <cell r="E147" t="str">
            <v xml:space="preserve">ANCHOR ASSEMBLY REMOVED FOR REUSE, TYPE A, AS PER PLAN </v>
          </cell>
        </row>
        <row r="148">
          <cell r="A148">
            <v>20242610</v>
          </cell>
          <cell r="E148" t="str">
            <v xml:space="preserve">ANCHOR ASSEMBLY REMOVED FOR REUSE, TYPE B-98 </v>
          </cell>
        </row>
        <row r="149">
          <cell r="A149">
            <v>20242620</v>
          </cell>
          <cell r="E149" t="str">
            <v xml:space="preserve">ANCHOR ASSEMBLY REMOVED FOR REUSE, TYPE E-98 </v>
          </cell>
        </row>
        <row r="150">
          <cell r="A150">
            <v>20242621</v>
          </cell>
          <cell r="E150" t="str">
            <v xml:space="preserve">ANCHOR ASSEMBLY REMOVED FOR REUSE, TYPE E-98, AS PER PLAN </v>
          </cell>
        </row>
        <row r="151">
          <cell r="A151">
            <v>20242806</v>
          </cell>
          <cell r="E151" t="str">
            <v xml:space="preserve">ANCHOR ASSEMBLY REMOVED FOR REUSE </v>
          </cell>
        </row>
        <row r="152">
          <cell r="A152">
            <v>20242807</v>
          </cell>
          <cell r="E152" t="str">
            <v xml:space="preserve">ANCHOR ASSEMBLY REMOVED FOR REUSE, AS PER PLAN </v>
          </cell>
        </row>
        <row r="153">
          <cell r="A153">
            <v>20242810</v>
          </cell>
          <cell r="E153" t="str">
            <v xml:space="preserve">ANCHOR ASSEMBLY REMOVED FOR REUSE, TYPE E </v>
          </cell>
        </row>
        <row r="154">
          <cell r="A154">
            <v>20242812</v>
          </cell>
          <cell r="E154" t="str">
            <v xml:space="preserve">ANCHOR ASSEMBLY REMOVED FOR STORAGE, TYPE E </v>
          </cell>
        </row>
        <row r="155">
          <cell r="A155">
            <v>20243000</v>
          </cell>
          <cell r="E155" t="str">
            <v xml:space="preserve">ANCHOR ASSEMBLY POST REMOVED </v>
          </cell>
        </row>
        <row r="156">
          <cell r="A156">
            <v>20243001</v>
          </cell>
          <cell r="E156" t="str">
            <v xml:space="preserve">ANCHOR ASSEMBLY POST REMOVED, AS PER PLAN </v>
          </cell>
        </row>
        <row r="157">
          <cell r="A157">
            <v>20247000</v>
          </cell>
          <cell r="E157" t="str">
            <v xml:space="preserve">BRIDGE TERMINAL ASSEMBLY REMOVED </v>
          </cell>
        </row>
        <row r="158">
          <cell r="A158">
            <v>20247001</v>
          </cell>
          <cell r="E158" t="str">
            <v xml:space="preserve">BRIDGE TERMINAL ASSEMBLY REMOVED, AS PER PLAN </v>
          </cell>
        </row>
        <row r="159">
          <cell r="A159">
            <v>20247100</v>
          </cell>
          <cell r="E159" t="str">
            <v xml:space="preserve">BRIDGE TERMINAL ASSEMBLY REMOVED FOR STORAGE </v>
          </cell>
        </row>
        <row r="160">
          <cell r="A160">
            <v>20247200</v>
          </cell>
          <cell r="E160" t="str">
            <v xml:space="preserve">BRIDGE TERMINAL ASSEMBLY REMOVED FOR REUSE </v>
          </cell>
        </row>
        <row r="161">
          <cell r="A161">
            <v>20252000</v>
          </cell>
          <cell r="E161" t="str">
            <v xml:space="preserve">PRECAST TRAFFIC DIVIDER REMOVED </v>
          </cell>
        </row>
        <row r="162">
          <cell r="A162">
            <v>20252001</v>
          </cell>
          <cell r="E162" t="str">
            <v xml:space="preserve">PRECAST TRAFFIC DIVIDER REMOVED, AS PER PLAN </v>
          </cell>
        </row>
        <row r="163">
          <cell r="A163">
            <v>20252210</v>
          </cell>
          <cell r="E163" t="str">
            <v xml:space="preserve">PRECAST TRAFFIC DIVIDER REMOVED FOR REUSE </v>
          </cell>
        </row>
        <row r="164">
          <cell r="A164">
            <v>20252990</v>
          </cell>
          <cell r="E164" t="str">
            <v xml:space="preserve">SPECIAL - PARKING BLOCK REMOVED </v>
          </cell>
        </row>
        <row r="165">
          <cell r="A165">
            <v>20253000</v>
          </cell>
          <cell r="E165" t="str">
            <v xml:space="preserve">SPECIAL - PARKING BLOCK REMOVED AND REPLACED </v>
          </cell>
        </row>
        <row r="166">
          <cell r="A166">
            <v>20253010</v>
          </cell>
          <cell r="E166" t="str">
            <v xml:space="preserve">SPECIAL - PARKING BLOCK REMOVED AND RESET </v>
          </cell>
        </row>
        <row r="167">
          <cell r="A167">
            <v>20253020</v>
          </cell>
          <cell r="E167" t="str">
            <v xml:space="preserve">SPECIAL - PARKING BLOCK REMOVED FOR STORAGE </v>
          </cell>
        </row>
        <row r="168">
          <cell r="A168">
            <v>20253100</v>
          </cell>
          <cell r="E168" t="str">
            <v xml:space="preserve">MAILBOX  REMOVED </v>
          </cell>
        </row>
        <row r="169">
          <cell r="A169">
            <v>20254000</v>
          </cell>
          <cell r="E169" t="str">
            <v xml:space="preserve">RAISED PAVEMENT MARKER REMOVED </v>
          </cell>
        </row>
        <row r="170">
          <cell r="A170">
            <v>20254001</v>
          </cell>
          <cell r="E170" t="str">
            <v xml:space="preserve">RPM REMOVED, AS PER PLAN </v>
          </cell>
        </row>
        <row r="171">
          <cell r="A171">
            <v>20256000</v>
          </cell>
          <cell r="E171" t="str">
            <v xml:space="preserve">BUILDING DEMOLISHED </v>
          </cell>
        </row>
        <row r="172">
          <cell r="A172">
            <v>20256001</v>
          </cell>
          <cell r="E172" t="str">
            <v xml:space="preserve">BUILDING DEMOLISHED, AS PER PLAN </v>
          </cell>
        </row>
        <row r="173">
          <cell r="A173">
            <v>20256100</v>
          </cell>
          <cell r="E173" t="str">
            <v xml:space="preserve">BUILDING DEMOLISHED </v>
          </cell>
        </row>
        <row r="174">
          <cell r="A174">
            <v>20256101</v>
          </cell>
          <cell r="E174" t="str">
            <v xml:space="preserve">BUILDING DEMOLISHED, AS PER PLAN </v>
          </cell>
        </row>
        <row r="175">
          <cell r="A175">
            <v>20258000</v>
          </cell>
          <cell r="E175" t="str">
            <v xml:space="preserve">MANHOLE REMOVED </v>
          </cell>
        </row>
        <row r="176">
          <cell r="A176">
            <v>20258001</v>
          </cell>
          <cell r="E176" t="str">
            <v xml:space="preserve">MANHOLE REMOVED, AS PER PLAN </v>
          </cell>
        </row>
        <row r="177">
          <cell r="A177">
            <v>20258100</v>
          </cell>
          <cell r="E177" t="str">
            <v xml:space="preserve">CATCH BASIN REMOVED </v>
          </cell>
        </row>
        <row r="178">
          <cell r="A178">
            <v>20258101</v>
          </cell>
          <cell r="E178" t="str">
            <v xml:space="preserve">CATCH BASIN REMOVED, AS PER PLAN </v>
          </cell>
        </row>
        <row r="179">
          <cell r="A179">
            <v>20258200</v>
          </cell>
          <cell r="E179" t="str">
            <v xml:space="preserve">INLET REMOVED </v>
          </cell>
        </row>
        <row r="180">
          <cell r="A180">
            <v>20258201</v>
          </cell>
          <cell r="E180" t="str">
            <v xml:space="preserve">INLET REMOVED, AS PER PLAN </v>
          </cell>
        </row>
        <row r="181">
          <cell r="A181">
            <v>20258300</v>
          </cell>
          <cell r="E181" t="str">
            <v xml:space="preserve">CATCH BASIN OR INLET REMOVED </v>
          </cell>
        </row>
        <row r="182">
          <cell r="A182">
            <v>20258400</v>
          </cell>
          <cell r="E182" t="str">
            <v xml:space="preserve">INLET ABANDONED </v>
          </cell>
        </row>
        <row r="183">
          <cell r="A183">
            <v>20258401</v>
          </cell>
          <cell r="E183" t="str">
            <v xml:space="preserve">INLET ABANDONED, AS PER PLAN </v>
          </cell>
        </row>
        <row r="184">
          <cell r="A184">
            <v>20258500</v>
          </cell>
          <cell r="E184" t="str">
            <v xml:space="preserve">CATCH BASIN ABANDONED </v>
          </cell>
        </row>
        <row r="185">
          <cell r="A185">
            <v>20258501</v>
          </cell>
          <cell r="E185" t="str">
            <v xml:space="preserve">CATCH BASIN ABANDONED, AS PER PLAN </v>
          </cell>
        </row>
        <row r="186">
          <cell r="A186">
            <v>20258600</v>
          </cell>
          <cell r="E186" t="str">
            <v xml:space="preserve">CATCH BASIN OR INLET ABANDONED </v>
          </cell>
        </row>
        <row r="187">
          <cell r="A187">
            <v>20258601</v>
          </cell>
          <cell r="E187" t="str">
            <v xml:space="preserve">CATCH BASIN OR INLET ABANDONED, AS PER PLAN </v>
          </cell>
        </row>
        <row r="188">
          <cell r="A188">
            <v>20258700</v>
          </cell>
          <cell r="E188" t="str">
            <v xml:space="preserve">MANHOLE ABANDONED </v>
          </cell>
        </row>
        <row r="189">
          <cell r="A189">
            <v>20258701</v>
          </cell>
          <cell r="E189" t="str">
            <v xml:space="preserve">MANHOLE ABANDONED, AS PER PLAN </v>
          </cell>
        </row>
        <row r="190">
          <cell r="A190">
            <v>20260000</v>
          </cell>
          <cell r="E190" t="str">
            <v xml:space="preserve">MONUMENT ASSEMBLY ABANDONED </v>
          </cell>
        </row>
        <row r="191">
          <cell r="A191">
            <v>20260010</v>
          </cell>
          <cell r="E191" t="str">
            <v xml:space="preserve">MONUMENT ASSEMBLY REMOVED </v>
          </cell>
        </row>
        <row r="192">
          <cell r="A192">
            <v>20262000</v>
          </cell>
          <cell r="E192" t="str">
            <v xml:space="preserve">JUNCTION BOX REMOVED </v>
          </cell>
        </row>
        <row r="193">
          <cell r="A193">
            <v>20262600</v>
          </cell>
          <cell r="E193" t="str">
            <v xml:space="preserve">PRIVY VAULT REMOVED </v>
          </cell>
        </row>
        <row r="194">
          <cell r="A194">
            <v>20262601</v>
          </cell>
          <cell r="E194" t="str">
            <v xml:space="preserve">PRIVY VAULT REMOVED, AS PER PLAN </v>
          </cell>
        </row>
        <row r="195">
          <cell r="A195">
            <v>20262700</v>
          </cell>
          <cell r="E195" t="str">
            <v xml:space="preserve">SEPTIC TANK REMOVED </v>
          </cell>
        </row>
        <row r="196">
          <cell r="A196">
            <v>20264000</v>
          </cell>
          <cell r="E196" t="str">
            <v xml:space="preserve">SPECIAL - PLUGGING AND VENTING GAS AND/OR OIL WELL </v>
          </cell>
        </row>
        <row r="197">
          <cell r="A197">
            <v>20266000</v>
          </cell>
          <cell r="E197" t="str">
            <v xml:space="preserve">SPECIAL - DRILLED WATER WELL ABANDONED </v>
          </cell>
        </row>
        <row r="198">
          <cell r="A198">
            <v>20266500</v>
          </cell>
          <cell r="E198" t="str">
            <v xml:space="preserve">UNDERGROUND STORAGE TANK REMOVED </v>
          </cell>
        </row>
        <row r="199">
          <cell r="A199">
            <v>20267000</v>
          </cell>
          <cell r="E199" t="str">
            <v xml:space="preserve">REGULATED UNDERGROUND STORAGE TANK REMOVED </v>
          </cell>
        </row>
        <row r="200">
          <cell r="A200">
            <v>20267001</v>
          </cell>
          <cell r="E200" t="str">
            <v xml:space="preserve">REGULATED UNDERGROUND STORAGE TANK REMOVED, AS PER PLAN </v>
          </cell>
        </row>
        <row r="201">
          <cell r="A201">
            <v>20270000</v>
          </cell>
          <cell r="E201" t="str">
            <v xml:space="preserve">SPECIAL - FILL AND PLUG EXISTING CONDUIT </v>
          </cell>
        </row>
        <row r="202">
          <cell r="A202">
            <v>20270100</v>
          </cell>
          <cell r="E202" t="str">
            <v xml:space="preserve">SPECIAL - PIPE CLEANOUT </v>
          </cell>
        </row>
        <row r="203">
          <cell r="A203">
            <v>20275000</v>
          </cell>
          <cell r="E203" t="str">
            <v xml:space="preserve">FENCE REMOVED </v>
          </cell>
        </row>
        <row r="204">
          <cell r="A204">
            <v>20275001</v>
          </cell>
          <cell r="E204" t="str">
            <v xml:space="preserve">FENCE REMOVED, AS PER PLAN </v>
          </cell>
        </row>
        <row r="205">
          <cell r="A205">
            <v>20275100</v>
          </cell>
          <cell r="E205" t="str">
            <v xml:space="preserve">FENCE REMOVED FOR STORAGE </v>
          </cell>
        </row>
        <row r="206">
          <cell r="A206">
            <v>20275101</v>
          </cell>
          <cell r="E206" t="str">
            <v xml:space="preserve">FENCE REMOVED FOR STORAGE, AS PER PLAN </v>
          </cell>
        </row>
        <row r="207">
          <cell r="A207">
            <v>20275200</v>
          </cell>
          <cell r="E207" t="str">
            <v xml:space="preserve">FENCE REMOVED FOR REUSE </v>
          </cell>
        </row>
        <row r="208">
          <cell r="A208">
            <v>20275201</v>
          </cell>
          <cell r="E208" t="str">
            <v xml:space="preserve">FENCE REMOVED FOR REUSE, AS PER PLAN </v>
          </cell>
        </row>
        <row r="209">
          <cell r="A209">
            <v>20275250</v>
          </cell>
          <cell r="E209" t="str">
            <v xml:space="preserve">GATE REMOVED </v>
          </cell>
        </row>
        <row r="210">
          <cell r="A210">
            <v>20275251</v>
          </cell>
          <cell r="E210" t="str">
            <v xml:space="preserve">GATE REMOVED, AS PER PLAN </v>
          </cell>
        </row>
        <row r="211">
          <cell r="A211">
            <v>20275254</v>
          </cell>
          <cell r="E211" t="str">
            <v xml:space="preserve">GATE REMOVED FOR REUSE </v>
          </cell>
        </row>
        <row r="212">
          <cell r="A212">
            <v>20275255</v>
          </cell>
          <cell r="E212" t="str">
            <v xml:space="preserve">GATE REMOVED FOR REUSE, AS PER PLAN </v>
          </cell>
        </row>
        <row r="213">
          <cell r="A213">
            <v>20275300</v>
          </cell>
          <cell r="E213" t="str">
            <v xml:space="preserve">PULL BOX REMOVED </v>
          </cell>
        </row>
        <row r="214">
          <cell r="A214">
            <v>20275301</v>
          </cell>
          <cell r="E214" t="str">
            <v xml:space="preserve">PULL BOX REMOVED, AS PER PLAN </v>
          </cell>
        </row>
        <row r="215">
          <cell r="A215">
            <v>20275350</v>
          </cell>
          <cell r="E215" t="str">
            <v xml:space="preserve">LIGHT TOWER REMOVED </v>
          </cell>
        </row>
        <row r="216">
          <cell r="A216">
            <v>20275351</v>
          </cell>
          <cell r="E216" t="str">
            <v xml:space="preserve">LIGHT TOWER REMOVED, AS PER PLAN </v>
          </cell>
        </row>
        <row r="217">
          <cell r="A217">
            <v>20275360</v>
          </cell>
          <cell r="E217" t="str">
            <v xml:space="preserve">LIGHT TOWER REMOVED FOR STORAGE </v>
          </cell>
        </row>
        <row r="218">
          <cell r="A218">
            <v>20275361</v>
          </cell>
          <cell r="E218" t="str">
            <v xml:space="preserve">LIGHT TOWER REMOVED FOR STORAGE, AS PER PLAN </v>
          </cell>
        </row>
        <row r="219">
          <cell r="A219">
            <v>20275400</v>
          </cell>
          <cell r="E219" t="str">
            <v xml:space="preserve">LIGHT POLE REMOVED </v>
          </cell>
        </row>
        <row r="220">
          <cell r="A220">
            <v>20275401</v>
          </cell>
          <cell r="E220" t="str">
            <v xml:space="preserve">LIGHT POLE REMOVED, AS PER PLAN </v>
          </cell>
        </row>
        <row r="221">
          <cell r="A221">
            <v>20275402</v>
          </cell>
          <cell r="E221" t="str">
            <v xml:space="preserve">LIGHT POLE REMOVED FOR STORAGE </v>
          </cell>
        </row>
        <row r="222">
          <cell r="A222">
            <v>20275403</v>
          </cell>
          <cell r="E222" t="str">
            <v xml:space="preserve">LIGHT POLE REMOVED FOR STORAGE, AS PER PLAN </v>
          </cell>
        </row>
        <row r="223">
          <cell r="A223">
            <v>20275500</v>
          </cell>
          <cell r="E223" t="str">
            <v xml:space="preserve">LIGHT POLE FOUNDATION REMOVED </v>
          </cell>
        </row>
        <row r="224">
          <cell r="A224">
            <v>20275501</v>
          </cell>
          <cell r="E224" t="str">
            <v xml:space="preserve">LIGHT POLE FOUNDATION REMOVED, AS PER PLAN </v>
          </cell>
        </row>
        <row r="225">
          <cell r="A225">
            <v>20275502</v>
          </cell>
          <cell r="E225" t="str">
            <v xml:space="preserve">PORTION OF LIGHT POLE FOUNDATION REMOVED </v>
          </cell>
        </row>
        <row r="226">
          <cell r="A226">
            <v>20275503</v>
          </cell>
          <cell r="E226" t="str">
            <v xml:space="preserve">PORTION OF LIGHT POLE FOUNDATION REMOVED, AS PER PLAN </v>
          </cell>
        </row>
        <row r="227">
          <cell r="A227">
            <v>20275504</v>
          </cell>
          <cell r="E227" t="str">
            <v xml:space="preserve">LUMINAIRE REMOVED FOR STORAGE </v>
          </cell>
        </row>
        <row r="228">
          <cell r="A228">
            <v>20275505</v>
          </cell>
          <cell r="E228" t="str">
            <v xml:space="preserve">LUMINAIRE REMOVED FOR STORAGE, AS PER PLAN </v>
          </cell>
        </row>
        <row r="229">
          <cell r="A229">
            <v>20275506</v>
          </cell>
          <cell r="E229" t="str">
            <v xml:space="preserve">LUMINAIRE REMOVED </v>
          </cell>
        </row>
        <row r="230">
          <cell r="A230">
            <v>20275507</v>
          </cell>
          <cell r="E230" t="str">
            <v xml:space="preserve">LUMINAIRE REMOVED, AS PER PLAN </v>
          </cell>
        </row>
        <row r="231">
          <cell r="A231">
            <v>20275508</v>
          </cell>
          <cell r="E231" t="str">
            <v xml:space="preserve">LUMINAIRE REMOVED FOR REUSE </v>
          </cell>
        </row>
        <row r="232">
          <cell r="A232">
            <v>20275510</v>
          </cell>
          <cell r="E232" t="str">
            <v xml:space="preserve">POWER SERVICE REMOVED </v>
          </cell>
        </row>
        <row r="233">
          <cell r="A233">
            <v>20275511</v>
          </cell>
          <cell r="E233" t="str">
            <v xml:space="preserve">POWER SERVICE REMOVED, AS PER PLAN </v>
          </cell>
        </row>
        <row r="234">
          <cell r="A234">
            <v>20275540</v>
          </cell>
          <cell r="E234" t="str">
            <v xml:space="preserve">LIGHT TOWER FOUNDATION REMOVED </v>
          </cell>
        </row>
        <row r="235">
          <cell r="A235">
            <v>20275541</v>
          </cell>
          <cell r="E235" t="str">
            <v xml:space="preserve">LIGHT TOWER FOUNDATION REMOVED, AS PER PLAN </v>
          </cell>
        </row>
        <row r="236">
          <cell r="A236">
            <v>20275550</v>
          </cell>
          <cell r="E236" t="str">
            <v xml:space="preserve">DISTRIBUTION CABLE REMOVED </v>
          </cell>
        </row>
        <row r="237">
          <cell r="A237">
            <v>20275600</v>
          </cell>
          <cell r="E237" t="str">
            <v xml:space="preserve">METER VAULT REMOVED </v>
          </cell>
        </row>
        <row r="238">
          <cell r="A238">
            <v>20275601</v>
          </cell>
          <cell r="E238" t="str">
            <v xml:space="preserve">METER VAULT REMOVED, AS PER PLAN </v>
          </cell>
        </row>
        <row r="239">
          <cell r="A239">
            <v>20275610</v>
          </cell>
          <cell r="E239" t="str">
            <v xml:space="preserve">VALVE BOX REMOVED </v>
          </cell>
        </row>
        <row r="240">
          <cell r="A240">
            <v>20275611</v>
          </cell>
          <cell r="E240" t="str">
            <v xml:space="preserve">VALVE BOX REMOVED, AS PER PLAN </v>
          </cell>
        </row>
        <row r="241">
          <cell r="A241">
            <v>20275700</v>
          </cell>
          <cell r="E241" t="str">
            <v xml:space="preserve">CONTROL CENTER REMOVED </v>
          </cell>
        </row>
        <row r="242">
          <cell r="A242">
            <v>20275701</v>
          </cell>
          <cell r="E242" t="str">
            <v xml:space="preserve">CONTROL CENTER REMOVED, AS PER PLAN </v>
          </cell>
        </row>
        <row r="243">
          <cell r="A243">
            <v>20275704</v>
          </cell>
          <cell r="E243" t="str">
            <v xml:space="preserve">REMOVAL OF EXISTING CONTROL CENTER AND FOUNDATION </v>
          </cell>
        </row>
        <row r="244">
          <cell r="A244">
            <v>20275711</v>
          </cell>
          <cell r="E244" t="str">
            <v xml:space="preserve">EXISTING CONDUIT CLEANED, AS PER PLAN </v>
          </cell>
        </row>
        <row r="245">
          <cell r="A245">
            <v>20275800</v>
          </cell>
          <cell r="E245" t="str">
            <v xml:space="preserve">DISCONNECT EXISTING CIRCUIT </v>
          </cell>
        </row>
        <row r="246">
          <cell r="A246">
            <v>20275801</v>
          </cell>
          <cell r="E246" t="str">
            <v xml:space="preserve">DISCONNECT EXISTING CIRCUIT, AS PER PLAN </v>
          </cell>
        </row>
        <row r="247">
          <cell r="A247">
            <v>20298000</v>
          </cell>
          <cell r="E247" t="str">
            <v xml:space="preserve">REMOVAL MISC.: </v>
          </cell>
        </row>
        <row r="248">
          <cell r="A248">
            <v>20298100</v>
          </cell>
          <cell r="E248" t="str">
            <v xml:space="preserve">REMOVAL MISC.: </v>
          </cell>
        </row>
        <row r="249">
          <cell r="A249">
            <v>20298200</v>
          </cell>
          <cell r="E249" t="str">
            <v xml:space="preserve">REMOVAL MISC.: </v>
          </cell>
        </row>
        <row r="250">
          <cell r="A250">
            <v>20298300</v>
          </cell>
          <cell r="E250" t="str">
            <v xml:space="preserve">REMOVAL MISC.: </v>
          </cell>
        </row>
        <row r="251">
          <cell r="A251">
            <v>20298400</v>
          </cell>
          <cell r="E251" t="str">
            <v xml:space="preserve">REMOVAL MISC.: </v>
          </cell>
        </row>
        <row r="252">
          <cell r="A252">
            <v>20298500</v>
          </cell>
          <cell r="E252" t="str">
            <v xml:space="preserve">REMOVAL MISC.: </v>
          </cell>
        </row>
        <row r="253">
          <cell r="A253">
            <v>20298600</v>
          </cell>
          <cell r="E253" t="str">
            <v xml:space="preserve">ABANDON MISC.: </v>
          </cell>
        </row>
        <row r="254">
          <cell r="A254">
            <v>20299000</v>
          </cell>
          <cell r="E254" t="str">
            <v xml:space="preserve">SPECIAL - STRUCTURE REMOVED </v>
          </cell>
        </row>
        <row r="255">
          <cell r="A255">
            <v>20299010</v>
          </cell>
          <cell r="E255" t="str">
            <v xml:space="preserve">SPECIAL - PORTIONS OF STRUCTURE REMOVED </v>
          </cell>
        </row>
        <row r="256">
          <cell r="A256">
            <v>20299020</v>
          </cell>
          <cell r="E256" t="str">
            <v xml:space="preserve">SPECIAL - PAVEMENT REMOVED </v>
          </cell>
        </row>
        <row r="257">
          <cell r="A257">
            <v>20299100</v>
          </cell>
          <cell r="E257" t="str">
            <v xml:space="preserve">SPECIAL - REMOVAL, MISC.: </v>
          </cell>
        </row>
        <row r="258">
          <cell r="A258">
            <v>20301890</v>
          </cell>
          <cell r="E258" t="str">
            <v xml:space="preserve">SPECIAL - SOIL STERILANT </v>
          </cell>
        </row>
        <row r="259">
          <cell r="A259">
            <v>20302000</v>
          </cell>
          <cell r="E259" t="str">
            <v xml:space="preserve">SPECIAL - ENGINEERED FILL </v>
          </cell>
        </row>
        <row r="260">
          <cell r="A260">
            <v>20307500</v>
          </cell>
          <cell r="E260" t="str">
            <v xml:space="preserve">SPECIAL - PNEUMATIC PIEZOMETER </v>
          </cell>
        </row>
        <row r="261">
          <cell r="A261">
            <v>20307502</v>
          </cell>
          <cell r="E261" t="str">
            <v xml:space="preserve">SPECIAL - INCLINOMETER </v>
          </cell>
        </row>
        <row r="262">
          <cell r="A262">
            <v>20307504</v>
          </cell>
          <cell r="E262" t="str">
            <v xml:space="preserve">SPECIAL - WICK DRAIN </v>
          </cell>
        </row>
        <row r="263">
          <cell r="A263">
            <v>20307510</v>
          </cell>
          <cell r="E263" t="str">
            <v xml:space="preserve">SPECIAL - PIEZOMETER </v>
          </cell>
        </row>
        <row r="264">
          <cell r="A264">
            <v>20310000</v>
          </cell>
          <cell r="E264" t="str">
            <v xml:space="preserve">EXCAVATION </v>
          </cell>
        </row>
        <row r="265">
          <cell r="A265">
            <v>20310001</v>
          </cell>
          <cell r="E265" t="str">
            <v xml:space="preserve">EXCAVATION, AS PER PLAN </v>
          </cell>
        </row>
        <row r="266">
          <cell r="A266">
            <v>20320000</v>
          </cell>
          <cell r="E266" t="str">
            <v xml:space="preserve">EMBANKMENT </v>
          </cell>
        </row>
        <row r="267">
          <cell r="A267">
            <v>20320001</v>
          </cell>
          <cell r="E267" t="str">
            <v xml:space="preserve">EMBANKMENT, AS PER PLAN </v>
          </cell>
        </row>
        <row r="268">
          <cell r="A268">
            <v>20322000</v>
          </cell>
          <cell r="E268" t="str">
            <v xml:space="preserve">EMBANKMENT, USING NATURAL SOILS, 703.16.A </v>
          </cell>
        </row>
        <row r="269">
          <cell r="A269">
            <v>20322010</v>
          </cell>
          <cell r="E269" t="str">
            <v xml:space="preserve">EMBANKMENT FOR WATER QUALITY DITCH CHECK </v>
          </cell>
        </row>
        <row r="270">
          <cell r="A270">
            <v>20335000</v>
          </cell>
          <cell r="E270" t="str">
            <v xml:space="preserve">GRANULAR EMBANKMENT </v>
          </cell>
        </row>
        <row r="271">
          <cell r="A271">
            <v>20335001</v>
          </cell>
          <cell r="E271" t="str">
            <v xml:space="preserve">GRANULAR EMBANKMENT, AS PER PLAN </v>
          </cell>
        </row>
        <row r="272">
          <cell r="A272">
            <v>20335100</v>
          </cell>
          <cell r="E272" t="str">
            <v xml:space="preserve">GRANULAR MATERIAL, TYPE A </v>
          </cell>
        </row>
        <row r="273">
          <cell r="A273">
            <v>20335110</v>
          </cell>
          <cell r="E273" t="str">
            <v xml:space="preserve">GRANULAR MATERIAL, TYPE B </v>
          </cell>
        </row>
        <row r="274">
          <cell r="A274">
            <v>20335111</v>
          </cell>
          <cell r="E274" t="str">
            <v xml:space="preserve">GRANULAR MATERIAL, TYPE B, AS PER PLAN </v>
          </cell>
        </row>
        <row r="275">
          <cell r="A275">
            <v>20335120</v>
          </cell>
          <cell r="E275" t="str">
            <v xml:space="preserve">GRANULAR MATERIAL, TYPE C </v>
          </cell>
        </row>
        <row r="276">
          <cell r="A276">
            <v>20335121</v>
          </cell>
          <cell r="E276" t="str">
            <v xml:space="preserve">GRANULAR MATERIAL, TYPE C, AS PER PLAN </v>
          </cell>
        </row>
        <row r="277">
          <cell r="A277">
            <v>20335130</v>
          </cell>
          <cell r="E277" t="str">
            <v xml:space="preserve">GRANULAR MATERIAL, TYPE D </v>
          </cell>
        </row>
        <row r="278">
          <cell r="A278">
            <v>20335131</v>
          </cell>
          <cell r="E278" t="str">
            <v xml:space="preserve">GRANULAR MATERIAL, TYPE D, AS PER PLAN </v>
          </cell>
        </row>
        <row r="279">
          <cell r="A279">
            <v>20335140</v>
          </cell>
          <cell r="E279" t="str">
            <v xml:space="preserve">GRANULAR MATERIAL, TYPE E </v>
          </cell>
        </row>
        <row r="280">
          <cell r="A280">
            <v>20335141</v>
          </cell>
          <cell r="E280" t="str">
            <v xml:space="preserve">GRANULAR MATERIAL, TYPE E, AS PER PLAN </v>
          </cell>
        </row>
        <row r="281">
          <cell r="A281">
            <v>20335150</v>
          </cell>
          <cell r="E281" t="str">
            <v xml:space="preserve">GRANULAR MATERIAL, TYPE F </v>
          </cell>
        </row>
        <row r="282">
          <cell r="A282">
            <v>20335151</v>
          </cell>
          <cell r="E282" t="str">
            <v xml:space="preserve">GRANULAR MATERIAL, TYPE F, AS PER PLAN </v>
          </cell>
        </row>
        <row r="283">
          <cell r="A283">
            <v>20340000</v>
          </cell>
          <cell r="E283" t="str">
            <v xml:space="preserve">BORROW </v>
          </cell>
        </row>
        <row r="284">
          <cell r="A284">
            <v>20340001</v>
          </cell>
          <cell r="E284" t="str">
            <v xml:space="preserve">BORROW, AS PER PLAN </v>
          </cell>
        </row>
        <row r="285">
          <cell r="A285">
            <v>20340011</v>
          </cell>
          <cell r="E285" t="str">
            <v>BORROW, USING GRANULAR MATERIAL, AS PER PLAN, INCLUDING COST OF EXCAVATION</v>
          </cell>
        </row>
        <row r="286">
          <cell r="A286">
            <v>20340021</v>
          </cell>
          <cell r="E286" t="str">
            <v xml:space="preserve">BORROW, USING GRANULAR MATERIAL, AS PER PLAN </v>
          </cell>
        </row>
        <row r="287">
          <cell r="A287">
            <v>20340110</v>
          </cell>
          <cell r="E287" t="str">
            <v xml:space="preserve">BORROW </v>
          </cell>
        </row>
        <row r="288">
          <cell r="A288">
            <v>20340121</v>
          </cell>
          <cell r="E288" t="str">
            <v>BORROW, USING GRANULAR MATERIAL, AS PER PLAN, INCLUDING COST OF EXCAVATION</v>
          </cell>
        </row>
        <row r="289">
          <cell r="A289">
            <v>20340131</v>
          </cell>
          <cell r="E289" t="str">
            <v xml:space="preserve">BORROW, USING GRANULAR MATERIAL, AS PER PLAN </v>
          </cell>
        </row>
        <row r="290">
          <cell r="A290">
            <v>20345100</v>
          </cell>
          <cell r="E290" t="str">
            <v xml:space="preserve">GRANULAR MATERIAL, TYPE A </v>
          </cell>
        </row>
        <row r="291">
          <cell r="A291">
            <v>20345110</v>
          </cell>
          <cell r="E291" t="str">
            <v xml:space="preserve">GRANULAR MATERIAL, TYPE B </v>
          </cell>
        </row>
        <row r="292">
          <cell r="A292">
            <v>20345111</v>
          </cell>
          <cell r="E292" t="str">
            <v xml:space="preserve">GRANULAR MATERIAL, TYPE B, AS PER PLAN </v>
          </cell>
        </row>
        <row r="293">
          <cell r="A293">
            <v>20345120</v>
          </cell>
          <cell r="E293" t="str">
            <v xml:space="preserve">GRANULAR MATERIAL, TYPE C </v>
          </cell>
        </row>
        <row r="294">
          <cell r="A294">
            <v>20345130</v>
          </cell>
          <cell r="E294" t="str">
            <v xml:space="preserve">GRANULAR MATERIAL, TYPE D </v>
          </cell>
        </row>
        <row r="295">
          <cell r="A295">
            <v>20345131</v>
          </cell>
          <cell r="E295" t="str">
            <v xml:space="preserve">GRANULAR MATERIAL, TYPE D, AS PER PLAN </v>
          </cell>
        </row>
        <row r="296">
          <cell r="A296">
            <v>20345140</v>
          </cell>
          <cell r="E296" t="str">
            <v xml:space="preserve">GRANULAR MATERIAL, TYPE E </v>
          </cell>
        </row>
        <row r="297">
          <cell r="A297">
            <v>20345150</v>
          </cell>
          <cell r="E297" t="str">
            <v xml:space="preserve">GRANULAR MATERIAL, TYPE F </v>
          </cell>
        </row>
        <row r="298">
          <cell r="A298">
            <v>20348000</v>
          </cell>
          <cell r="E298" t="str">
            <v xml:space="preserve">ROCK </v>
          </cell>
        </row>
        <row r="299">
          <cell r="A299">
            <v>20348020</v>
          </cell>
          <cell r="E299" t="str">
            <v xml:space="preserve">ROCK </v>
          </cell>
        </row>
        <row r="300">
          <cell r="A300">
            <v>20362000</v>
          </cell>
          <cell r="E300" t="str">
            <v xml:space="preserve">SPECIAL - SCARIFICATION </v>
          </cell>
        </row>
        <row r="301">
          <cell r="A301">
            <v>20363000</v>
          </cell>
          <cell r="E301" t="str">
            <v xml:space="preserve">SPECIAL - GRADER RENTAL </v>
          </cell>
        </row>
        <row r="302">
          <cell r="A302">
            <v>20363500</v>
          </cell>
          <cell r="E302" t="str">
            <v xml:space="preserve">SPECIAL - LOADER RENTAL </v>
          </cell>
        </row>
        <row r="303">
          <cell r="A303">
            <v>20363600</v>
          </cell>
          <cell r="E303" t="str">
            <v xml:space="preserve">SPECIAL - ROLLER RENTAL </v>
          </cell>
        </row>
        <row r="304">
          <cell r="A304">
            <v>20365000</v>
          </cell>
          <cell r="E304" t="str">
            <v xml:space="preserve">SPECIAL - SETTLEMENT PLATFORM </v>
          </cell>
        </row>
        <row r="305">
          <cell r="A305">
            <v>20365500</v>
          </cell>
          <cell r="E305" t="str">
            <v xml:space="preserve">SPECIAL - SLOPE INDICATOR </v>
          </cell>
        </row>
        <row r="306">
          <cell r="A306">
            <v>20380000</v>
          </cell>
          <cell r="E306" t="str">
            <v xml:space="preserve">SPECIAL - BIORETENTION CELL </v>
          </cell>
        </row>
        <row r="307">
          <cell r="A307">
            <v>20380100</v>
          </cell>
          <cell r="E307" t="str">
            <v xml:space="preserve">SPECIAL - INFILTRATION TRENCH </v>
          </cell>
        </row>
        <row r="308">
          <cell r="A308">
            <v>20398000</v>
          </cell>
          <cell r="E308" t="str">
            <v xml:space="preserve">ROADWAY, MISC.: </v>
          </cell>
        </row>
        <row r="309">
          <cell r="A309">
            <v>20398100</v>
          </cell>
          <cell r="E309" t="str">
            <v xml:space="preserve">ROADWAY, MISC.: </v>
          </cell>
        </row>
        <row r="310">
          <cell r="A310">
            <v>20398200</v>
          </cell>
          <cell r="E310" t="str">
            <v xml:space="preserve">ROADWAY, MISC.: </v>
          </cell>
        </row>
        <row r="311">
          <cell r="A311">
            <v>20398300</v>
          </cell>
          <cell r="E311" t="str">
            <v xml:space="preserve">ROADWAY, MISC.: </v>
          </cell>
        </row>
        <row r="312">
          <cell r="A312">
            <v>20398400</v>
          </cell>
          <cell r="E312" t="str">
            <v xml:space="preserve">ROADWAY, MISC.: </v>
          </cell>
        </row>
        <row r="313">
          <cell r="A313">
            <v>20398500</v>
          </cell>
          <cell r="E313" t="str">
            <v xml:space="preserve">ROADWAY, MISC.: </v>
          </cell>
        </row>
        <row r="314">
          <cell r="A314">
            <v>20398600</v>
          </cell>
          <cell r="E314" t="str">
            <v xml:space="preserve">ROADWAY, MISC.: </v>
          </cell>
        </row>
        <row r="315">
          <cell r="A315">
            <v>20399000</v>
          </cell>
          <cell r="E315" t="str">
            <v xml:space="preserve">SPECIAL - EARTHWORK </v>
          </cell>
        </row>
        <row r="316">
          <cell r="A316">
            <v>20399100</v>
          </cell>
          <cell r="E316" t="str">
            <v xml:space="preserve">SPECIAL - MISC.: </v>
          </cell>
        </row>
        <row r="317">
          <cell r="A317">
            <v>20410000</v>
          </cell>
          <cell r="E317" t="str">
            <v xml:space="preserve">SUBGRADE COMPACTION </v>
          </cell>
        </row>
        <row r="318">
          <cell r="A318">
            <v>20410001</v>
          </cell>
          <cell r="E318" t="str">
            <v xml:space="preserve">SUBGRADE COMPACTION, AS PER PLAN </v>
          </cell>
        </row>
        <row r="319">
          <cell r="A319">
            <v>20410010</v>
          </cell>
          <cell r="E319" t="str">
            <v xml:space="preserve">SUBGRADE COMPACTION </v>
          </cell>
        </row>
        <row r="320">
          <cell r="A320">
            <v>20410011</v>
          </cell>
          <cell r="E320" t="str">
            <v xml:space="preserve">SUBGRADE COMPACTION, AS PER PLAN </v>
          </cell>
        </row>
        <row r="321">
          <cell r="A321">
            <v>20413000</v>
          </cell>
          <cell r="E321" t="str">
            <v xml:space="preserve">EXCAVATION OF SUBGRADE </v>
          </cell>
        </row>
        <row r="322">
          <cell r="A322">
            <v>20413001</v>
          </cell>
          <cell r="E322" t="str">
            <v xml:space="preserve">EXCAVATION OF SUBGRADE, AS PER PLAN </v>
          </cell>
        </row>
        <row r="323">
          <cell r="A323">
            <v>20420000</v>
          </cell>
          <cell r="E323" t="str">
            <v xml:space="preserve">EMBANKMENT </v>
          </cell>
        </row>
        <row r="324">
          <cell r="A324">
            <v>20420001</v>
          </cell>
          <cell r="E324" t="str">
            <v xml:space="preserve">EMBANKMENT, AS PER PLAN </v>
          </cell>
        </row>
        <row r="325">
          <cell r="A325">
            <v>20421000</v>
          </cell>
          <cell r="E325" t="str">
            <v xml:space="preserve">GRANULAR EMBANKMENT </v>
          </cell>
        </row>
        <row r="326">
          <cell r="A326">
            <v>20430000</v>
          </cell>
          <cell r="E326" t="str">
            <v xml:space="preserve">GRANULAR MATERIAL, TYPE A </v>
          </cell>
        </row>
        <row r="327">
          <cell r="A327">
            <v>20430010</v>
          </cell>
          <cell r="E327" t="str">
            <v xml:space="preserve">GRANULAR MATERIAL, TYPE B </v>
          </cell>
        </row>
        <row r="328">
          <cell r="A328">
            <v>20430011</v>
          </cell>
          <cell r="E328" t="str">
            <v xml:space="preserve">GRANULAR MATERIAL, TYPE B, AS PER PLAN </v>
          </cell>
        </row>
        <row r="329">
          <cell r="A329">
            <v>20430020</v>
          </cell>
          <cell r="E329" t="str">
            <v xml:space="preserve">GRANULAR MATERIAL, TYPE C </v>
          </cell>
        </row>
        <row r="330">
          <cell r="A330">
            <v>20430021</v>
          </cell>
          <cell r="E330" t="str">
            <v xml:space="preserve">GRANULAR MATERIAL, TYPE C, AS PER PLAN </v>
          </cell>
        </row>
        <row r="331">
          <cell r="A331">
            <v>20430030</v>
          </cell>
          <cell r="E331" t="str">
            <v xml:space="preserve">GRANULAR MATERIAL, TYPE D </v>
          </cell>
        </row>
        <row r="332">
          <cell r="A332">
            <v>20430040</v>
          </cell>
          <cell r="E332" t="str">
            <v xml:space="preserve">GRANULAR MATERIAL, TYPE E </v>
          </cell>
        </row>
        <row r="333">
          <cell r="A333">
            <v>20430041</v>
          </cell>
          <cell r="E333" t="str">
            <v xml:space="preserve">GRANULAR MATERIAL, TYPE E, AS PER PLAN </v>
          </cell>
        </row>
        <row r="334">
          <cell r="A334">
            <v>20430050</v>
          </cell>
          <cell r="E334" t="str">
            <v xml:space="preserve">GRANULAR MATERIAL, TYPE F </v>
          </cell>
        </row>
        <row r="335">
          <cell r="A335">
            <v>20430051</v>
          </cell>
          <cell r="E335" t="str">
            <v xml:space="preserve">GRANULAR MATERIAL, TYPE F, AS PER PLAN </v>
          </cell>
        </row>
        <row r="336">
          <cell r="A336">
            <v>20445000</v>
          </cell>
          <cell r="E336" t="str">
            <v xml:space="preserve">PROOF ROLLING </v>
          </cell>
        </row>
        <row r="337">
          <cell r="A337">
            <v>20445001</v>
          </cell>
          <cell r="E337" t="str">
            <v xml:space="preserve">PROOF ROLLING, AS PER PLAN </v>
          </cell>
        </row>
        <row r="338">
          <cell r="A338">
            <v>20450000</v>
          </cell>
          <cell r="E338" t="str">
            <v xml:space="preserve">GEOTEXTILE FABRIC </v>
          </cell>
        </row>
        <row r="339">
          <cell r="A339">
            <v>20510050</v>
          </cell>
          <cell r="E339" t="str">
            <v xml:space="preserve">LIME STABILIZED EMBANKMENT </v>
          </cell>
        </row>
        <row r="340">
          <cell r="A340">
            <v>20510300</v>
          </cell>
          <cell r="E340" t="str">
            <v xml:space="preserve">LIME </v>
          </cell>
        </row>
        <row r="341">
          <cell r="A341">
            <v>20510500</v>
          </cell>
          <cell r="E341" t="str">
            <v xml:space="preserve">CEMENT STABILIZED EMBANKMENT </v>
          </cell>
        </row>
        <row r="342">
          <cell r="A342">
            <v>20510550</v>
          </cell>
          <cell r="E342" t="str">
            <v xml:space="preserve">CEMENT </v>
          </cell>
        </row>
        <row r="343">
          <cell r="A343">
            <v>20520000</v>
          </cell>
          <cell r="E343" t="str">
            <v xml:space="preserve">CONTRACTOR DESIGNED CHEMICALLY STABILIZED EMBANKMENT </v>
          </cell>
        </row>
        <row r="344">
          <cell r="A344">
            <v>20610000</v>
          </cell>
          <cell r="E344" t="str">
            <v xml:space="preserve">LIME STABILIZED SUBGRADE </v>
          </cell>
        </row>
        <row r="345">
          <cell r="A345">
            <v>20610300</v>
          </cell>
          <cell r="E345" t="str">
            <v xml:space="preserve">LIME </v>
          </cell>
        </row>
        <row r="346">
          <cell r="A346">
            <v>20610500</v>
          </cell>
          <cell r="E346" t="str">
            <v xml:space="preserve">CEMENT </v>
          </cell>
        </row>
        <row r="347">
          <cell r="A347">
            <v>20611000</v>
          </cell>
          <cell r="E347" t="str">
            <v xml:space="preserve">CURING COAT </v>
          </cell>
        </row>
        <row r="348">
          <cell r="A348">
            <v>20615000</v>
          </cell>
          <cell r="E348" t="str">
            <v xml:space="preserve">CEMENT STABILIZED SUBGRADE </v>
          </cell>
        </row>
        <row r="349">
          <cell r="A349">
            <v>20620000</v>
          </cell>
          <cell r="E349" t="str">
            <v xml:space="preserve">TEST ROLLING </v>
          </cell>
        </row>
        <row r="350">
          <cell r="A350">
            <v>20630000</v>
          </cell>
          <cell r="E350" t="str">
            <v xml:space="preserve">CONTRACTOR DESIGNED CHEMICALLY  STABILIZED SUBGRADE </v>
          </cell>
        </row>
        <row r="351">
          <cell r="A351">
            <v>20810000</v>
          </cell>
          <cell r="E351" t="str">
            <v xml:space="preserve">PRE-BLAST CONDITION SURVEY </v>
          </cell>
        </row>
        <row r="352">
          <cell r="A352">
            <v>20812000</v>
          </cell>
          <cell r="E352" t="str">
            <v xml:space="preserve">BLASTING CONSULTANT </v>
          </cell>
        </row>
        <row r="353">
          <cell r="A353">
            <v>20813000</v>
          </cell>
          <cell r="E353" t="str">
            <v xml:space="preserve">AIR BLAST AND NOISE CONTROL </v>
          </cell>
        </row>
        <row r="354">
          <cell r="A354">
            <v>20814000</v>
          </cell>
          <cell r="E354" t="str">
            <v xml:space="preserve">VIBRATION CONTROL AND MONITORING </v>
          </cell>
        </row>
        <row r="355">
          <cell r="A355">
            <v>20815000</v>
          </cell>
          <cell r="E355" t="str">
            <v xml:space="preserve">PRESPLITTING </v>
          </cell>
        </row>
        <row r="356">
          <cell r="A356">
            <v>20816000</v>
          </cell>
          <cell r="E356" t="str">
            <v xml:space="preserve">HYDROLOGIST </v>
          </cell>
        </row>
        <row r="357">
          <cell r="A357">
            <v>20910000</v>
          </cell>
          <cell r="E357" t="str">
            <v xml:space="preserve">DITCH CLEANOUT </v>
          </cell>
        </row>
        <row r="358">
          <cell r="A358">
            <v>20910001</v>
          </cell>
          <cell r="E358" t="str">
            <v xml:space="preserve">DITCH CLEANOUT, AS PER PLAN </v>
          </cell>
        </row>
        <row r="359">
          <cell r="A359">
            <v>20915000</v>
          </cell>
          <cell r="E359" t="str">
            <v xml:space="preserve">RESHAPING UNDER GUARDRAIL </v>
          </cell>
        </row>
        <row r="360">
          <cell r="A360">
            <v>20915001</v>
          </cell>
          <cell r="E360" t="str">
            <v xml:space="preserve">RESHAPING UNDER GUARDRAIL, AS PER PLAN </v>
          </cell>
        </row>
        <row r="361">
          <cell r="A361">
            <v>20915050</v>
          </cell>
          <cell r="E361" t="str">
            <v xml:space="preserve">RESHAPING UNDER GUARDRAIL </v>
          </cell>
        </row>
        <row r="362">
          <cell r="A362">
            <v>20915051</v>
          </cell>
          <cell r="E362" t="str">
            <v xml:space="preserve">RESHAPING UNDER GUARDRAIL, AS PER PLAN </v>
          </cell>
        </row>
        <row r="363">
          <cell r="A363">
            <v>20960200</v>
          </cell>
          <cell r="E363" t="str">
            <v xml:space="preserve">LINEAR GRADING </v>
          </cell>
        </row>
        <row r="364">
          <cell r="A364">
            <v>20960201</v>
          </cell>
          <cell r="E364" t="str">
            <v xml:space="preserve">LINEAR GRADING, AS PER PLAN </v>
          </cell>
        </row>
        <row r="365">
          <cell r="A365">
            <v>20960500</v>
          </cell>
          <cell r="E365" t="str">
            <v xml:space="preserve">LINEAR GRADING </v>
          </cell>
        </row>
        <row r="366">
          <cell r="A366">
            <v>20960501</v>
          </cell>
          <cell r="E366" t="str">
            <v xml:space="preserve">LINEAR GRADING, AS PER PLAN </v>
          </cell>
        </row>
        <row r="367">
          <cell r="A367">
            <v>20970000</v>
          </cell>
          <cell r="E367" t="str">
            <v xml:space="preserve">BORROW </v>
          </cell>
        </row>
        <row r="368">
          <cell r="A368">
            <v>20970050</v>
          </cell>
          <cell r="E368" t="str">
            <v xml:space="preserve">BORROW </v>
          </cell>
        </row>
        <row r="369">
          <cell r="A369">
            <v>20972000</v>
          </cell>
          <cell r="E369" t="str">
            <v xml:space="preserve">PREPARING SUBGRADE FOR SHOULDER PAVING </v>
          </cell>
        </row>
        <row r="370">
          <cell r="A370">
            <v>20972050</v>
          </cell>
          <cell r="E370" t="str">
            <v xml:space="preserve">PREPARING SUBGRADE FOR SHOULDER PAVING </v>
          </cell>
        </row>
        <row r="371">
          <cell r="A371">
            <v>20980000</v>
          </cell>
          <cell r="E371" t="str">
            <v xml:space="preserve">GRADING MAILBOX APPROACHES </v>
          </cell>
        </row>
        <row r="372">
          <cell r="A372">
            <v>20980050</v>
          </cell>
          <cell r="E372" t="str">
            <v xml:space="preserve">GRADING DRIVE APPROACHES </v>
          </cell>
        </row>
        <row r="373">
          <cell r="A373">
            <v>25099000</v>
          </cell>
          <cell r="E373" t="str">
            <v xml:space="preserve">SPECIAL - PAVEMENT REPAIR, AS PER CONCEPTUAL DOCUMENTS </v>
          </cell>
        </row>
        <row r="374">
          <cell r="A374">
            <v>25101000</v>
          </cell>
          <cell r="E374" t="str">
            <v xml:space="preserve">PARTIAL DEPTH PAVEMENT REPAIR </v>
          </cell>
        </row>
        <row r="375">
          <cell r="A375">
            <v>25101001</v>
          </cell>
          <cell r="E375" t="str">
            <v xml:space="preserve">PARTIAL DEPTH PAVEMENT REPAIR, AS PER PLAN </v>
          </cell>
        </row>
        <row r="376">
          <cell r="A376">
            <v>25201000</v>
          </cell>
          <cell r="E376" t="str">
            <v xml:space="preserve">FULL DEPTH RIGID PAVEMENT REMOVAL AND FLEXIBLE REPLACEMENT </v>
          </cell>
        </row>
        <row r="377">
          <cell r="A377">
            <v>25201001</v>
          </cell>
          <cell r="E377" t="str">
            <v>FULL DEPTH RIGID PAVEMENT REMOVAL AND FLEXIBLE REPLACEMENT, AS PER PLAN</v>
          </cell>
        </row>
        <row r="378">
          <cell r="A378">
            <v>25201500</v>
          </cell>
          <cell r="E378" t="str">
            <v xml:space="preserve">FULL DEPTH PAVEMENT SAWING </v>
          </cell>
        </row>
        <row r="379">
          <cell r="A379">
            <v>25301000</v>
          </cell>
          <cell r="E379" t="str">
            <v xml:space="preserve">PAVEMENT REPAIR </v>
          </cell>
        </row>
        <row r="380">
          <cell r="A380">
            <v>25301001</v>
          </cell>
          <cell r="E380" t="str">
            <v xml:space="preserve">PAVEMENT REPAIR, AS PER PLAN </v>
          </cell>
        </row>
        <row r="381">
          <cell r="A381">
            <v>25302000</v>
          </cell>
          <cell r="E381" t="str">
            <v xml:space="preserve">PAVEMENT REPAIR </v>
          </cell>
        </row>
        <row r="382">
          <cell r="A382">
            <v>25302001</v>
          </cell>
          <cell r="E382" t="str">
            <v xml:space="preserve">PAVEMENT REPAIR, AS PER PLAN </v>
          </cell>
        </row>
        <row r="383">
          <cell r="A383">
            <v>25390000</v>
          </cell>
          <cell r="E383" t="str">
            <v xml:space="preserve">PAVEMENT REPAIR, MISC.: </v>
          </cell>
        </row>
        <row r="384">
          <cell r="A384">
            <v>25390100</v>
          </cell>
          <cell r="E384" t="str">
            <v xml:space="preserve">PAVEMENT REPAIR, MISC.: </v>
          </cell>
        </row>
        <row r="385">
          <cell r="A385">
            <v>25401000</v>
          </cell>
          <cell r="E385" t="str">
            <v xml:space="preserve">PAVEMENT PLANING, ASPHALT CONCRETE </v>
          </cell>
        </row>
        <row r="386">
          <cell r="A386">
            <v>25401001</v>
          </cell>
          <cell r="E386" t="str">
            <v xml:space="preserve">PAVEMENT PLANING, ASPHALT CONCRETE, AS PER PLAN </v>
          </cell>
        </row>
        <row r="387">
          <cell r="A387">
            <v>25401010</v>
          </cell>
          <cell r="E387" t="str">
            <v xml:space="preserve">PAVEMENT PLANING, PORTLAND CEMENT CONCRETE </v>
          </cell>
        </row>
        <row r="388">
          <cell r="A388">
            <v>25401011</v>
          </cell>
          <cell r="E388" t="str">
            <v xml:space="preserve">PAVEMENT PLANING, PORTLAND CEMENT CONCRETE, AS PER PLAN </v>
          </cell>
        </row>
        <row r="389">
          <cell r="A389">
            <v>25401600</v>
          </cell>
          <cell r="E389" t="str">
            <v xml:space="preserve">PATCHING PLANED SURFACE </v>
          </cell>
        </row>
        <row r="390">
          <cell r="A390">
            <v>25401601</v>
          </cell>
          <cell r="E390" t="str">
            <v xml:space="preserve">PATCHING PLANED SURFACE, AS PER PLAN </v>
          </cell>
        </row>
        <row r="391">
          <cell r="A391">
            <v>25490100</v>
          </cell>
          <cell r="E391" t="str">
            <v xml:space="preserve">PAVEMENT PLANING, MISC.: </v>
          </cell>
        </row>
        <row r="392">
          <cell r="A392">
            <v>25510000</v>
          </cell>
          <cell r="E392" t="str">
            <v xml:space="preserve">FULL DEPTH PAVEMENT REMOVAL AND RIGID REPLACEMENT, CLASS C </v>
          </cell>
        </row>
        <row r="393">
          <cell r="A393">
            <v>25510001</v>
          </cell>
          <cell r="E393" t="str">
            <v>FULL DEPTH PAVEMENT REMOVAL AND RIGID REPLACEMENT, CLASS C, AS PER PLAN</v>
          </cell>
        </row>
        <row r="394">
          <cell r="A394">
            <v>25510050</v>
          </cell>
          <cell r="E394" t="str">
            <v xml:space="preserve">FULL DEPTH PAVEMENT REMOVAL AND RIGID REPLACEMENT, CLASS S </v>
          </cell>
        </row>
        <row r="395">
          <cell r="A395">
            <v>25510051</v>
          </cell>
          <cell r="E395" t="str">
            <v>FULL DEPTH PAVEMENT REMOVAL AND RIGID REPLACEMENT, CLASS S, AS PER PLAN</v>
          </cell>
        </row>
        <row r="396">
          <cell r="A396">
            <v>25510100</v>
          </cell>
          <cell r="E396" t="str">
            <v xml:space="preserve">FULL DEPTH PAVEMENT REMOVAL AND RIGID REPLACEMENT, CLASS FS </v>
          </cell>
        </row>
        <row r="397">
          <cell r="A397">
            <v>25510101</v>
          </cell>
          <cell r="E397" t="str">
            <v>FULL DEPTH PAVEMENT REMOVAL AND RIGID REPLACEMENT, CLASS FS, AS PER PLAN</v>
          </cell>
        </row>
        <row r="398">
          <cell r="A398">
            <v>25510150</v>
          </cell>
          <cell r="E398" t="str">
            <v xml:space="preserve">FULL DEPTH PAVEMENT REMOVAL AND RIGID REPLACEMENT, CLASS MS </v>
          </cell>
        </row>
        <row r="399">
          <cell r="A399">
            <v>25510151</v>
          </cell>
          <cell r="E399" t="str">
            <v>FULL DEPTH PAVEMENT REMOVAL AND RIGID REPLACEMENT, CLASS MS, AS PER PLAN</v>
          </cell>
        </row>
        <row r="400">
          <cell r="A400">
            <v>25510200</v>
          </cell>
          <cell r="E400" t="str">
            <v xml:space="preserve">FULL DEPTH PAVEMENT REMOVAL AND RIGID REPLACEMENT, MISC.: </v>
          </cell>
        </row>
        <row r="401">
          <cell r="A401">
            <v>25520000</v>
          </cell>
          <cell r="E401" t="str">
            <v xml:space="preserve">FULL DEPTH PAVEMENT SAWING </v>
          </cell>
        </row>
        <row r="402">
          <cell r="A402">
            <v>25520001</v>
          </cell>
          <cell r="E402" t="str">
            <v xml:space="preserve">FULL DEPTH PAVEMENT SAWING, AS PER PLAN </v>
          </cell>
        </row>
        <row r="403">
          <cell r="A403">
            <v>25610000</v>
          </cell>
          <cell r="E403" t="str">
            <v>BONDED PATCHING OF PORTLAND CEMENT CONCRETE PAVEMENT, TYPE A</v>
          </cell>
        </row>
        <row r="404">
          <cell r="A404">
            <v>25610001</v>
          </cell>
          <cell r="E404" t="str">
            <v>BONDED PATCHING OF PORTLAND CEMENT CONCRETE PAVEMENT, TYPE A, AS PER PLAN</v>
          </cell>
        </row>
        <row r="405">
          <cell r="A405">
            <v>25610100</v>
          </cell>
          <cell r="E405" t="str">
            <v>BONDED PATCHING OF PORTLAND CEMENT CONCRETE  PAVEMENT, TYPE B</v>
          </cell>
        </row>
        <row r="406">
          <cell r="A406">
            <v>25610200</v>
          </cell>
          <cell r="E406" t="str">
            <v>BONDED PATCHING OF PORTLAND CEMENT CONCRETE PAVEMENT, TYPE C</v>
          </cell>
        </row>
        <row r="407">
          <cell r="A407">
            <v>25710000</v>
          </cell>
          <cell r="E407" t="str">
            <v xml:space="preserve">DIAMOND GRINDING PORTLAND CEMENT CONCRETE PAVEMENT </v>
          </cell>
        </row>
        <row r="408">
          <cell r="A408">
            <v>25710001</v>
          </cell>
          <cell r="E408" t="str">
            <v>DIAMOND GRINDING PORTLAND CEMENT CONCRETE PAVEMENT, AS PER PLAN</v>
          </cell>
        </row>
        <row r="409">
          <cell r="A409">
            <v>25810000</v>
          </cell>
          <cell r="E409" t="str">
            <v xml:space="preserve">RETROFIT DOWEL BARS </v>
          </cell>
        </row>
        <row r="410">
          <cell r="A410">
            <v>30146000</v>
          </cell>
          <cell r="E410" t="str">
            <v xml:space="preserve">ASPHALT CONCRETE BASE, PG64-22 </v>
          </cell>
        </row>
        <row r="411">
          <cell r="A411">
            <v>30146001</v>
          </cell>
          <cell r="E411" t="str">
            <v xml:space="preserve">ASPHALT CONCRETE  BASE, PG64-22, AS PER PLAN </v>
          </cell>
        </row>
        <row r="412">
          <cell r="A412">
            <v>30146010</v>
          </cell>
          <cell r="E412" t="str">
            <v xml:space="preserve">ASPHALT CONCRETE BASE, PG64-28 </v>
          </cell>
        </row>
        <row r="413">
          <cell r="A413">
            <v>30146011</v>
          </cell>
          <cell r="E413" t="str">
            <v xml:space="preserve">ASPHALT CONCRETE BASE, PG64-28, AS PER PLAN </v>
          </cell>
        </row>
        <row r="414">
          <cell r="A414">
            <v>30148000</v>
          </cell>
          <cell r="E414" t="str">
            <v xml:space="preserve">ASPHALT CONCRETE BASE, PG64-22 (DRIVEWAYS) </v>
          </cell>
        </row>
        <row r="415">
          <cell r="A415">
            <v>30246000</v>
          </cell>
          <cell r="E415" t="str">
            <v xml:space="preserve">ASPHALT CONCRETE BASE, PG64-22 </v>
          </cell>
        </row>
        <row r="416">
          <cell r="A416">
            <v>30246001</v>
          </cell>
          <cell r="E416" t="str">
            <v xml:space="preserve">ASPHALT CONCRETE BASE, PG64-22, AS PER PLAN </v>
          </cell>
        </row>
        <row r="417">
          <cell r="A417">
            <v>30420000</v>
          </cell>
          <cell r="E417" t="str">
            <v xml:space="preserve">AGGREGATE BASE </v>
          </cell>
        </row>
        <row r="418">
          <cell r="A418">
            <v>30420001</v>
          </cell>
          <cell r="E418" t="str">
            <v xml:space="preserve">AGGREGATE BASE, AS PER PLAN </v>
          </cell>
        </row>
        <row r="419">
          <cell r="A419">
            <v>30510000</v>
          </cell>
          <cell r="E419" t="str">
            <v xml:space="preserve">6" CONCRETE BASE </v>
          </cell>
        </row>
        <row r="420">
          <cell r="A420">
            <v>30510001</v>
          </cell>
          <cell r="E420" t="str">
            <v xml:space="preserve">6" CONCRETE BASE, AS PER PLAN </v>
          </cell>
        </row>
        <row r="421">
          <cell r="A421">
            <v>30511000</v>
          </cell>
          <cell r="E421" t="str">
            <v xml:space="preserve">7" CONCRETE BASE </v>
          </cell>
        </row>
        <row r="422">
          <cell r="A422">
            <v>30511001</v>
          </cell>
          <cell r="E422" t="str">
            <v xml:space="preserve">7" CONCRETE BASE, AS PER PLAN </v>
          </cell>
        </row>
        <row r="423">
          <cell r="A423">
            <v>30512000</v>
          </cell>
          <cell r="E423" t="str">
            <v xml:space="preserve">8" CONCRETE BASE </v>
          </cell>
        </row>
        <row r="424">
          <cell r="A424">
            <v>30512001</v>
          </cell>
          <cell r="E424" t="str">
            <v xml:space="preserve">8" CONCRETE BASE, AS PER PLAN </v>
          </cell>
        </row>
        <row r="425">
          <cell r="A425">
            <v>30513000</v>
          </cell>
          <cell r="E425" t="str">
            <v xml:space="preserve">9" CONCRETE BASE </v>
          </cell>
        </row>
        <row r="426">
          <cell r="A426">
            <v>30513001</v>
          </cell>
          <cell r="E426" t="str">
            <v xml:space="preserve">9" CONCRETE BASE, AS PER PLAN </v>
          </cell>
        </row>
        <row r="427">
          <cell r="A427">
            <v>30514000</v>
          </cell>
          <cell r="E427" t="str">
            <v xml:space="preserve">10" CONCRETE BASE </v>
          </cell>
        </row>
        <row r="428">
          <cell r="A428">
            <v>30514001</v>
          </cell>
          <cell r="E428" t="str">
            <v xml:space="preserve">10" CONCRETE BASE, AS PER PLAN </v>
          </cell>
        </row>
        <row r="429">
          <cell r="A429">
            <v>30515000</v>
          </cell>
          <cell r="E429" t="str">
            <v xml:space="preserve">11" CONCRETE BASE </v>
          </cell>
        </row>
        <row r="430">
          <cell r="A430">
            <v>30515001</v>
          </cell>
          <cell r="E430" t="str">
            <v xml:space="preserve">11" CONCRETE BASE, AS PER PLAN </v>
          </cell>
        </row>
        <row r="431">
          <cell r="A431">
            <v>30516000</v>
          </cell>
          <cell r="E431" t="str">
            <v xml:space="preserve">12" CONCRETE BASE </v>
          </cell>
        </row>
        <row r="432">
          <cell r="A432">
            <v>30516001</v>
          </cell>
          <cell r="E432" t="str">
            <v xml:space="preserve">12" CONCRETE BASE, AS PER PLAN </v>
          </cell>
        </row>
        <row r="433">
          <cell r="A433">
            <v>30517500</v>
          </cell>
          <cell r="E433" t="str">
            <v xml:space="preserve">CONCRETE BASE, MISC.: </v>
          </cell>
        </row>
        <row r="434">
          <cell r="A434">
            <v>30610000</v>
          </cell>
          <cell r="E434" t="str">
            <v xml:space="preserve">4" CEMENT TREATED FREE DRAINING BASE </v>
          </cell>
        </row>
        <row r="435">
          <cell r="A435">
            <v>30710000</v>
          </cell>
          <cell r="E435" t="str">
            <v xml:space="preserve">4" NON-STABILIZED DRAINAGE BASE, TYPE NJ </v>
          </cell>
        </row>
        <row r="436">
          <cell r="A436">
            <v>30710100</v>
          </cell>
          <cell r="E436" t="str">
            <v xml:space="preserve">4" NON-STABILIZED DRAINAGE BASE, TYPE IA </v>
          </cell>
        </row>
        <row r="437">
          <cell r="A437">
            <v>30710200</v>
          </cell>
          <cell r="E437" t="str">
            <v xml:space="preserve">4" NON-STABILIZED DRAINAGE BASE, TYPE CE </v>
          </cell>
        </row>
        <row r="438">
          <cell r="A438">
            <v>30810000</v>
          </cell>
          <cell r="E438" t="str">
            <v xml:space="preserve">ASPHALT TREATED FREE DRAINING BASE </v>
          </cell>
        </row>
        <row r="439">
          <cell r="A439">
            <v>31099000</v>
          </cell>
          <cell r="E439" t="str">
            <v xml:space="preserve">SPECIAL - SUBBASE AND BASE </v>
          </cell>
        </row>
        <row r="440">
          <cell r="A440">
            <v>32070000</v>
          </cell>
          <cell r="E440" t="str">
            <v xml:space="preserve">RUBBLIZE AND ROLL </v>
          </cell>
        </row>
        <row r="441">
          <cell r="A441">
            <v>32080000</v>
          </cell>
          <cell r="E441" t="str">
            <v xml:space="preserve">FILLER AGGREGATE </v>
          </cell>
        </row>
        <row r="442">
          <cell r="A442">
            <v>32117500</v>
          </cell>
          <cell r="E442" t="str">
            <v xml:space="preserve">CRACKING AND SEATING EXISTING PLAIN CONCRETE PAVEMENT </v>
          </cell>
        </row>
        <row r="443">
          <cell r="A443">
            <v>40710000</v>
          </cell>
          <cell r="E443" t="str">
            <v xml:space="preserve">TACK COAT </v>
          </cell>
        </row>
        <row r="444">
          <cell r="A444">
            <v>40710001</v>
          </cell>
          <cell r="E444" t="str">
            <v xml:space="preserve">TACK COAT, AS PER PLAN </v>
          </cell>
        </row>
        <row r="445">
          <cell r="A445">
            <v>40713900</v>
          </cell>
          <cell r="E445" t="str">
            <v xml:space="preserve">TACK COAT, 702.13 </v>
          </cell>
        </row>
        <row r="446">
          <cell r="A446">
            <v>40713901</v>
          </cell>
          <cell r="E446" t="str">
            <v xml:space="preserve">TACK COAT, 702.13, AS PER PLAN </v>
          </cell>
        </row>
        <row r="447">
          <cell r="A447">
            <v>40714000</v>
          </cell>
          <cell r="E447" t="str">
            <v xml:space="preserve">TACK COAT FOR INTERMEDIATE COURSE </v>
          </cell>
        </row>
        <row r="448">
          <cell r="A448">
            <v>40714010</v>
          </cell>
          <cell r="E448" t="str">
            <v xml:space="preserve">TACK COAT FOR INTERMEDIATE COURSE, 702.13 </v>
          </cell>
        </row>
        <row r="449">
          <cell r="A449">
            <v>40798000</v>
          </cell>
          <cell r="E449" t="str">
            <v xml:space="preserve">TACK COAT, MISC.: </v>
          </cell>
        </row>
        <row r="450">
          <cell r="A450">
            <v>40810000</v>
          </cell>
          <cell r="E450" t="str">
            <v xml:space="preserve">PRIME COAT </v>
          </cell>
        </row>
        <row r="451">
          <cell r="A451">
            <v>40810001</v>
          </cell>
          <cell r="E451" t="str">
            <v xml:space="preserve">PRIME COAT, AS PER PLAN </v>
          </cell>
        </row>
        <row r="452">
          <cell r="A452">
            <v>40930000</v>
          </cell>
          <cell r="E452" t="str">
            <v xml:space="preserve">SAWING AND SEALING ASPHALT CONCRETE PAVEMENT JOINTS </v>
          </cell>
        </row>
        <row r="453">
          <cell r="A453">
            <v>40998000</v>
          </cell>
          <cell r="E453" t="str">
            <v xml:space="preserve">SEALING, MISC: </v>
          </cell>
        </row>
        <row r="454">
          <cell r="A454">
            <v>40998010</v>
          </cell>
          <cell r="E454" t="str">
            <v xml:space="preserve">SEALING, MISC.: </v>
          </cell>
        </row>
        <row r="455">
          <cell r="A455">
            <v>41010000</v>
          </cell>
          <cell r="E455" t="str">
            <v xml:space="preserve">TRAFFIC COMPACTED SURFACE, TYPE A </v>
          </cell>
        </row>
        <row r="456">
          <cell r="A456">
            <v>41010001</v>
          </cell>
          <cell r="E456" t="str">
            <v xml:space="preserve">TRAFFIC COMPACTED SURFACE, TYPE A, AS PER PLAN </v>
          </cell>
        </row>
        <row r="457">
          <cell r="A457">
            <v>41011000</v>
          </cell>
          <cell r="E457" t="str">
            <v xml:space="preserve">TRAFFIC COMPACTED SURFACE, TYPE B </v>
          </cell>
        </row>
        <row r="458">
          <cell r="A458">
            <v>41011001</v>
          </cell>
          <cell r="E458" t="str">
            <v xml:space="preserve">TRAFFIC COMPACTED SURFACE, TYPE B, AS PER PLAN </v>
          </cell>
        </row>
        <row r="459">
          <cell r="A459">
            <v>41012000</v>
          </cell>
          <cell r="E459" t="str">
            <v xml:space="preserve">TRAFFIC COMPACTED SURFACE, TYPE A OR B </v>
          </cell>
        </row>
        <row r="460">
          <cell r="A460">
            <v>41012001</v>
          </cell>
          <cell r="E460" t="str">
            <v xml:space="preserve">TRAFFIC COMPACTED SURFACE, TYPE A OR B, AS PER PLAN </v>
          </cell>
        </row>
        <row r="461">
          <cell r="A461">
            <v>41013000</v>
          </cell>
          <cell r="E461" t="str">
            <v xml:space="preserve">TRAFFIC COMPACTED SURFACE, TYPE C </v>
          </cell>
        </row>
        <row r="462">
          <cell r="A462">
            <v>41013001</v>
          </cell>
          <cell r="E462" t="str">
            <v xml:space="preserve">TRAFFIC COMPACTED SURFACE, TYPE C, AS PER PLAN </v>
          </cell>
        </row>
        <row r="463">
          <cell r="A463">
            <v>41014001</v>
          </cell>
          <cell r="E463" t="str">
            <v xml:space="preserve">TRAFFIC COMPACTED SURFACE, AS PER PLAN </v>
          </cell>
        </row>
        <row r="464">
          <cell r="A464">
            <v>41020000</v>
          </cell>
          <cell r="E464" t="str">
            <v xml:space="preserve">TRAFFIC COMPACTED SURFACE, TYPE A </v>
          </cell>
        </row>
        <row r="465">
          <cell r="A465">
            <v>41021000</v>
          </cell>
          <cell r="E465" t="str">
            <v xml:space="preserve">TRAFFIC COMPACTED SURFACE, TYPE B </v>
          </cell>
        </row>
        <row r="466">
          <cell r="A466">
            <v>41022000</v>
          </cell>
          <cell r="E466" t="str">
            <v xml:space="preserve">TRAFFIC COMPACTED SURFACE, TYPE A OR B </v>
          </cell>
        </row>
        <row r="467">
          <cell r="A467">
            <v>41023000</v>
          </cell>
          <cell r="E467" t="str">
            <v xml:space="preserve">TRAFFIC COMPACTED SURFACE, TYPE C </v>
          </cell>
        </row>
        <row r="468">
          <cell r="A468">
            <v>41024001</v>
          </cell>
          <cell r="E468" t="str">
            <v xml:space="preserve">TRAFFIC COMPACTED SURFACE, AS PER PLAN </v>
          </cell>
        </row>
        <row r="469">
          <cell r="A469">
            <v>41110000</v>
          </cell>
          <cell r="E469" t="str">
            <v xml:space="preserve">STABILIZED CRUSHED AGGREGATE </v>
          </cell>
        </row>
        <row r="470">
          <cell r="A470">
            <v>41110001</v>
          </cell>
          <cell r="E470" t="str">
            <v xml:space="preserve">STABILIZED CRUSHED AGGREGATE, AS PER PLAN </v>
          </cell>
        </row>
        <row r="471">
          <cell r="A471">
            <v>42110010</v>
          </cell>
          <cell r="E471" t="str">
            <v xml:space="preserve">MICROSURFACING, SURFACE COURSE </v>
          </cell>
        </row>
        <row r="472">
          <cell r="A472">
            <v>42110011</v>
          </cell>
          <cell r="E472" t="str">
            <v xml:space="preserve">MICROSURFACING, SURFACE COURSE, AS PER PLAN </v>
          </cell>
        </row>
        <row r="473">
          <cell r="A473">
            <v>42110020</v>
          </cell>
          <cell r="E473" t="str">
            <v xml:space="preserve">MICROSURFACING, LEVELING COURSE </v>
          </cell>
        </row>
        <row r="474">
          <cell r="A474">
            <v>42110030</v>
          </cell>
          <cell r="E474" t="str">
            <v xml:space="preserve">MICROSURFACING, RUT FILL COURSE </v>
          </cell>
        </row>
        <row r="475">
          <cell r="A475">
            <v>42210000</v>
          </cell>
          <cell r="E475" t="str">
            <v xml:space="preserve">SINGLE CHIP SEAL WITH POLYMER BINDER </v>
          </cell>
        </row>
        <row r="476">
          <cell r="A476">
            <v>42210001</v>
          </cell>
          <cell r="E476" t="str">
            <v xml:space="preserve">SINGLE CHIP SEAL WITH POLYMER BINDER, AS PER PLAN </v>
          </cell>
        </row>
        <row r="477">
          <cell r="A477">
            <v>42220000</v>
          </cell>
          <cell r="E477" t="str">
            <v xml:space="preserve">DOUBLE CHIP SEAL WITH POLYMER BINDER </v>
          </cell>
        </row>
        <row r="478">
          <cell r="A478">
            <v>42220001</v>
          </cell>
          <cell r="E478" t="str">
            <v xml:space="preserve">DOUBLE CHIP SEAL WITH POLYMER BINDER, AS PER PLAN </v>
          </cell>
        </row>
        <row r="479">
          <cell r="A479">
            <v>42298000</v>
          </cell>
          <cell r="E479" t="str">
            <v xml:space="preserve">CHIP SEAL WITH POLYMER BINDER, MISC.: </v>
          </cell>
        </row>
        <row r="480">
          <cell r="A480">
            <v>42300100</v>
          </cell>
          <cell r="E480" t="str">
            <v xml:space="preserve">CRACK SEALING, TYPE I </v>
          </cell>
        </row>
        <row r="481">
          <cell r="A481">
            <v>42300102</v>
          </cell>
          <cell r="E481" t="str">
            <v xml:space="preserve">CRACK SEALING WITH ROUTING, TYPE I </v>
          </cell>
        </row>
        <row r="482">
          <cell r="A482">
            <v>42300104</v>
          </cell>
          <cell r="E482" t="str">
            <v xml:space="preserve">CRACK SEALING, TYPE II </v>
          </cell>
        </row>
        <row r="483">
          <cell r="A483">
            <v>42300105</v>
          </cell>
          <cell r="E483" t="str">
            <v xml:space="preserve">CRACK SEALING, TYPE II, AS PER PLAN </v>
          </cell>
        </row>
        <row r="484">
          <cell r="A484">
            <v>42300108</v>
          </cell>
          <cell r="E484" t="str">
            <v xml:space="preserve">CRACK SEALING, TYPE III </v>
          </cell>
        </row>
        <row r="485">
          <cell r="A485">
            <v>42300109</v>
          </cell>
          <cell r="E485" t="str">
            <v xml:space="preserve">CRACK SEALING, TYPE III, AS PER PLAN </v>
          </cell>
        </row>
        <row r="486">
          <cell r="A486">
            <v>42300120</v>
          </cell>
          <cell r="E486" t="str">
            <v xml:space="preserve">CRACK SEALING, TYPE II OR III </v>
          </cell>
        </row>
        <row r="487">
          <cell r="A487">
            <v>42300150</v>
          </cell>
          <cell r="E487" t="str">
            <v xml:space="preserve">CRACK SEALING, TYPE IV </v>
          </cell>
        </row>
        <row r="488">
          <cell r="A488">
            <v>42300160</v>
          </cell>
          <cell r="E488" t="str">
            <v xml:space="preserve">CRACK SEALING WITH SAWING, TYPE I </v>
          </cell>
        </row>
        <row r="489">
          <cell r="A489">
            <v>42398000</v>
          </cell>
          <cell r="E489" t="str">
            <v xml:space="preserve">CRACK SEALING, MISC.: </v>
          </cell>
        </row>
        <row r="490">
          <cell r="A490">
            <v>42398100</v>
          </cell>
          <cell r="E490" t="str">
            <v xml:space="preserve">CRACK SEALING, MISC.: </v>
          </cell>
        </row>
        <row r="491">
          <cell r="A491">
            <v>42410000</v>
          </cell>
          <cell r="E491" t="str">
            <v xml:space="preserve">FINE GRADED POLYMER ASPHALT CONCRETE, TYPE A </v>
          </cell>
        </row>
        <row r="492">
          <cell r="A492">
            <v>42412000</v>
          </cell>
          <cell r="E492" t="str">
            <v xml:space="preserve">FINE GRADED POLYMER ASPHALT CONCRETE, TYPE B </v>
          </cell>
        </row>
        <row r="493">
          <cell r="A493">
            <v>44200200</v>
          </cell>
          <cell r="E493" t="str">
            <v xml:space="preserve">ASPHALT CONCRETE SURFACE COURSE, 9.5 MM, TYPE A (446) </v>
          </cell>
        </row>
        <row r="494">
          <cell r="A494">
            <v>44200201</v>
          </cell>
          <cell r="E494" t="str">
            <v>ASPHALT CONCRETE SURFACE COURSE, 9.5 MM, TYPE A (446), AS PER PLAN</v>
          </cell>
        </row>
        <row r="495">
          <cell r="A495">
            <v>44200300</v>
          </cell>
          <cell r="E495" t="str">
            <v xml:space="preserve">ASPHALT CONCRETE SURFACE COURSE, 9.5 MM, TYPE B (446) </v>
          </cell>
        </row>
        <row r="496">
          <cell r="A496">
            <v>44200301</v>
          </cell>
          <cell r="E496" t="str">
            <v>ASPHALT CONCRETE SURFACE COURSE, 9.5 MM, TYPE B (446), AS PER PLAN</v>
          </cell>
        </row>
        <row r="497">
          <cell r="A497">
            <v>44210000</v>
          </cell>
          <cell r="E497" t="str">
            <v xml:space="preserve">ASPHALT CONCRETE SURFACE COURSE, 12.5MM, TYPE A (446) </v>
          </cell>
        </row>
        <row r="498">
          <cell r="A498">
            <v>44210001</v>
          </cell>
          <cell r="E498" t="str">
            <v>ASPHALT CONCRETE SURFACE COURSE, 12.5 MM, TYPE A (446), AS PER PLAN</v>
          </cell>
        </row>
        <row r="499">
          <cell r="A499">
            <v>44210002</v>
          </cell>
          <cell r="E499" t="str">
            <v>ASPHALT CONCRETE SURFACE COURSE, 12.5MM, TYPE A (446) WITH SUPPLEMENT 1059 WARRANTY</v>
          </cell>
        </row>
        <row r="500">
          <cell r="A500">
            <v>44210003</v>
          </cell>
          <cell r="E500" t="str">
            <v>ASPHALT CONCRETE SURFACE COURSE, 12.5MM, TYPE A (446) WITH SUPPLEMENT 1059 WARRANTY, AS PER PLAN</v>
          </cell>
        </row>
        <row r="501">
          <cell r="A501">
            <v>44210050</v>
          </cell>
          <cell r="E501" t="str">
            <v xml:space="preserve">ASPHALT CONCRETE SURFACE COURSE, 12.5MM, TYPE B (446) </v>
          </cell>
        </row>
        <row r="502">
          <cell r="A502">
            <v>44210051</v>
          </cell>
          <cell r="E502" t="str">
            <v>ASPHALT CONCRETE SURFACE COURSE, 12.5 MM, TYPE B (446), AS PER PLAN</v>
          </cell>
        </row>
        <row r="503">
          <cell r="A503">
            <v>44210060</v>
          </cell>
          <cell r="E503" t="str">
            <v>ASPHALT CONCRETE SURFACE COURSE, 12.5MM, TYPE B (446) WITH SUPPLEMENT 1059 WARRANTY</v>
          </cell>
        </row>
        <row r="504">
          <cell r="A504">
            <v>44210061</v>
          </cell>
          <cell r="E504" t="str">
            <v>ASPHALT CONCRETE SURFACE COURSE, 12.5MM, TYPE B (446) WITH SUPPLEMENT 1059 WARRANTY, AS PER PLAN</v>
          </cell>
        </row>
        <row r="505">
          <cell r="A505">
            <v>44210100</v>
          </cell>
          <cell r="E505" t="str">
            <v xml:space="preserve">ASPHALT CONCRETE INTERMEDIATE COURSE, 19MM, TYPE A (446) </v>
          </cell>
        </row>
        <row r="506">
          <cell r="A506">
            <v>44210101</v>
          </cell>
          <cell r="E506" t="str">
            <v>ASPHALT CONCRETE INTERMEDIATE COURSE, 19 MM, TYPE A (446), AS PER PLAN</v>
          </cell>
        </row>
        <row r="507">
          <cell r="A507">
            <v>44210150</v>
          </cell>
          <cell r="E507" t="str">
            <v xml:space="preserve">ASPHALT CONCRETE INTERMEDIATE COURSE, 19MM, TYPE B (446) </v>
          </cell>
        </row>
        <row r="508">
          <cell r="A508">
            <v>44210151</v>
          </cell>
          <cell r="E508" t="str">
            <v>ASPHALT CONCRETE INTERMEDIATE COURSE, 19 MM, TYPE B (446), AS PER PLAN</v>
          </cell>
        </row>
        <row r="509">
          <cell r="A509">
            <v>44210500</v>
          </cell>
          <cell r="E509" t="str">
            <v xml:space="preserve">ASPHALT CONCRETE SURFACE COURSE, 9.5 MM, TYPE A (448) </v>
          </cell>
        </row>
        <row r="510">
          <cell r="A510">
            <v>44210501</v>
          </cell>
          <cell r="E510" t="str">
            <v>ASPHALT CONCRETE SURFACE COURSE, 9.5 MM, TYPE A (448), AS PER PLAN</v>
          </cell>
        </row>
        <row r="511">
          <cell r="A511">
            <v>44210503</v>
          </cell>
          <cell r="E511" t="str">
            <v>ASPHALT CONCRETE SURFACE COURSE, 9.5 MM, TYPE A (446) (DRIVEWAYS), AS PER PLAN</v>
          </cell>
        </row>
        <row r="512">
          <cell r="A512">
            <v>44210600</v>
          </cell>
          <cell r="E512" t="str">
            <v xml:space="preserve">ASPHALT CONCRETE SURFACE COURSE, 9.5 MM, TYPE B (448) </v>
          </cell>
        </row>
        <row r="513">
          <cell r="A513">
            <v>44210601</v>
          </cell>
          <cell r="E513" t="str">
            <v>ASPHALT CONCRETE SURFACE COURSE, 9.5 MM, TYPE B (448), AS PER PLAN</v>
          </cell>
        </row>
        <row r="514">
          <cell r="A514">
            <v>44220000</v>
          </cell>
          <cell r="E514" t="str">
            <v xml:space="preserve">ASPHALT CONCRETE SURFACE COURSE, 12.5MM, TYPE A (448) </v>
          </cell>
        </row>
        <row r="515">
          <cell r="A515">
            <v>44220001</v>
          </cell>
          <cell r="E515" t="str">
            <v>ASPHALT CONCRETE SURFACE COURSE, 12.5 MM, TYPE A (448), AS PER PLAN</v>
          </cell>
        </row>
        <row r="516">
          <cell r="A516">
            <v>44220010</v>
          </cell>
          <cell r="E516" t="str">
            <v>ASPHALT CONCRETE SURFACE COURSE, 12.5MM, TYPE A (448) (DRIVEWAYS)</v>
          </cell>
        </row>
        <row r="517">
          <cell r="A517">
            <v>44220050</v>
          </cell>
          <cell r="E517" t="str">
            <v xml:space="preserve">ASPHALT CONCRETE SURFACE COURSE, 12.5MM, TYPE B (448) </v>
          </cell>
        </row>
        <row r="518">
          <cell r="A518">
            <v>44220051</v>
          </cell>
          <cell r="E518" t="str">
            <v>ASPHALT CONCRETE SURFACE COURSE, 12.5 MM, TYPE B (448), AS PER PLAN</v>
          </cell>
        </row>
        <row r="519">
          <cell r="A519">
            <v>44220100</v>
          </cell>
          <cell r="E519" t="str">
            <v xml:space="preserve">ASPHALT CONCRETE INTERMEDIATE COURSE, 9.5MM, TYPE A (448) </v>
          </cell>
        </row>
        <row r="520">
          <cell r="A520">
            <v>44220101</v>
          </cell>
          <cell r="E520" t="str">
            <v>ASPHALT CONCRETE INTERMEDIATE COURSE, 9.5 MM, TYPE A (448), AS PER PLAN</v>
          </cell>
        </row>
        <row r="521">
          <cell r="A521">
            <v>44220150</v>
          </cell>
          <cell r="E521" t="str">
            <v xml:space="preserve">ASPHALT CONCRETE INTERMEDIATE COURSE, 9.5MM, TYPE B (448) </v>
          </cell>
        </row>
        <row r="522">
          <cell r="A522">
            <v>44220151</v>
          </cell>
          <cell r="E522" t="str">
            <v>ASPHALT CONCRETE INTERMEDIATE COURSE, 9.5 MM, TYPE B (448), AS PER PLAN</v>
          </cell>
        </row>
        <row r="523">
          <cell r="A523">
            <v>44220200</v>
          </cell>
          <cell r="E523" t="str">
            <v xml:space="preserve">ASPHALT CONCRETE INTERMEDIATE COURSE,  19MM, TYPE A (448) </v>
          </cell>
        </row>
        <row r="524">
          <cell r="A524">
            <v>44220201</v>
          </cell>
          <cell r="E524" t="str">
            <v>ASPHALT CONCRETE INTERMEDIATE COURSE, 19 MM, TYPE A (448), AS PER PLAN</v>
          </cell>
        </row>
        <row r="525">
          <cell r="A525">
            <v>44220202</v>
          </cell>
          <cell r="E525" t="str">
            <v>ASPHALT CONCRETE INTERMEDIATE COURSE, 19 MM, TYPE A (446) (DRIVEWAYS)</v>
          </cell>
        </row>
        <row r="526">
          <cell r="A526">
            <v>44220203</v>
          </cell>
          <cell r="E526" t="str">
            <v>ASPHALT CONCRETE INTERMEDIATE COURSE, 19 MM, TYPE A (446) (DRIVEWAYS), AS PER PLAN</v>
          </cell>
        </row>
        <row r="527">
          <cell r="A527">
            <v>44220250</v>
          </cell>
          <cell r="E527" t="str">
            <v xml:space="preserve">ASPHALT CONCRETE INTERMEDIATE COURSE,  19MM, TYPE B (448) </v>
          </cell>
        </row>
        <row r="528">
          <cell r="A528">
            <v>44220251</v>
          </cell>
          <cell r="E528" t="str">
            <v>ASPHALT CONCRETE INTERMEDIATE COURSE, 19 MM, TYPE B (448), AS PER PLAN</v>
          </cell>
        </row>
        <row r="529">
          <cell r="A529">
            <v>44290000</v>
          </cell>
          <cell r="E529" t="str">
            <v xml:space="preserve">ASPHALT CONCRETE, MISC.: </v>
          </cell>
        </row>
        <row r="530">
          <cell r="A530">
            <v>44299000</v>
          </cell>
          <cell r="E530" t="str">
            <v xml:space="preserve">SPECIAL - FLEXIBLE PAVEMENT </v>
          </cell>
        </row>
        <row r="531">
          <cell r="A531">
            <v>44310000</v>
          </cell>
          <cell r="E531" t="str">
            <v xml:space="preserve">STONE MATRIX ASPHALT CONCRETE, 12.5MM, PG70-22M, (446) </v>
          </cell>
        </row>
        <row r="532">
          <cell r="A532">
            <v>44310001</v>
          </cell>
          <cell r="E532" t="str">
            <v>STONE MATRIX ASPHALT CONCRETE, 12.5MM, PG70-22M, (446), AS PER PLAN</v>
          </cell>
        </row>
        <row r="533">
          <cell r="A533">
            <v>44312000</v>
          </cell>
          <cell r="E533" t="str">
            <v xml:space="preserve">STONE MATRIX ASPHALT CONCRETE, 12.5MM, PG76-22M, (446) </v>
          </cell>
        </row>
        <row r="534">
          <cell r="A534">
            <v>44646020</v>
          </cell>
          <cell r="E534" t="str">
            <v xml:space="preserve">ASPHALT CONCRETE, INTERMEDIATE COURSE, TYPE 1, PG64-22 </v>
          </cell>
        </row>
        <row r="535">
          <cell r="A535">
            <v>44646030</v>
          </cell>
          <cell r="E535" t="str">
            <v xml:space="preserve">ASPHALT CONCRETE INTERMEDIATE COURSE, TYPE 2, PG76-22 </v>
          </cell>
        </row>
        <row r="536">
          <cell r="A536">
            <v>44646031</v>
          </cell>
          <cell r="E536" t="str">
            <v>ASPHALT CONCRETE INTERMEDIATE COURSE, TYPE 2, PG76-22, AS PER PLAN</v>
          </cell>
        </row>
        <row r="537">
          <cell r="A537">
            <v>44646034</v>
          </cell>
          <cell r="E537" t="str">
            <v xml:space="preserve">ASPHALT CONCRETE INTERMEDIATE COURSE, TYPE 2, PG76-22M </v>
          </cell>
        </row>
        <row r="538">
          <cell r="A538">
            <v>44646035</v>
          </cell>
          <cell r="E538" t="str">
            <v>ASPHALT CONCRETE INTERMEDIATE COURSE, TYPE 2, PG76-22M, AS PER PLAN</v>
          </cell>
        </row>
        <row r="539">
          <cell r="A539">
            <v>44646040</v>
          </cell>
          <cell r="E539" t="str">
            <v xml:space="preserve">ASPHALT CONCRETE INTERMEDIATE COURSE, TYPE 2, PG64-28 </v>
          </cell>
        </row>
        <row r="540">
          <cell r="A540">
            <v>44646041</v>
          </cell>
          <cell r="E540" t="str">
            <v>ASPHALT CONCRETE INTERMEDIATE COURSE, TYPE 2, PG64-28, AS PER PLAN</v>
          </cell>
        </row>
        <row r="541">
          <cell r="A541">
            <v>44646050</v>
          </cell>
          <cell r="E541" t="str">
            <v xml:space="preserve">ASPHALT CONCRETE INTERMEDIATE COURSE, TYPE 2, PG64-22 </v>
          </cell>
        </row>
        <row r="542">
          <cell r="A542">
            <v>44646060</v>
          </cell>
          <cell r="E542" t="str">
            <v xml:space="preserve">ASPHALT CONCRETE INTERMEDIATE COURSE, TYPE 2, PG70-22 </v>
          </cell>
        </row>
        <row r="543">
          <cell r="A543">
            <v>44646090</v>
          </cell>
          <cell r="E543" t="str">
            <v xml:space="preserve">ASPHALT CONCRETE INTERMEDIATE COURSE, TYPE 2, PG70-22M </v>
          </cell>
        </row>
        <row r="544">
          <cell r="A544">
            <v>44647000</v>
          </cell>
          <cell r="E544" t="str">
            <v xml:space="preserve">ASPHALT CONCRETE SURFACE COURSE, TYPE 1, PG76-22 </v>
          </cell>
        </row>
        <row r="545">
          <cell r="A545">
            <v>44647004</v>
          </cell>
          <cell r="E545" t="str">
            <v xml:space="preserve">ASPHALT CONCRETE SURFACE COURSE, TYPE 1, PG76-22M </v>
          </cell>
        </row>
        <row r="546">
          <cell r="A546">
            <v>44647005</v>
          </cell>
          <cell r="E546" t="str">
            <v>ASPHALT CONCRETE SURFACE COURSE, TYPE 1, PG76-22M, AS PER PLAN</v>
          </cell>
        </row>
        <row r="547">
          <cell r="A547">
            <v>44647010</v>
          </cell>
          <cell r="E547" t="str">
            <v xml:space="preserve">ASPHALT CONCRETE SURFACE COURSE, TYPE 1, PG64-28 </v>
          </cell>
        </row>
        <row r="548">
          <cell r="A548">
            <v>44647011</v>
          </cell>
          <cell r="E548" t="str">
            <v>ASPHALT CONCRETE SURFACE COURSE, TYPE 1, PG64-28, AS PER PLAN</v>
          </cell>
        </row>
        <row r="549">
          <cell r="A549">
            <v>44647020</v>
          </cell>
          <cell r="E549" t="str">
            <v xml:space="preserve">ASPHALT CONCRETE SURFACE COURSE, TYPE 1, PG64-22 </v>
          </cell>
        </row>
        <row r="550">
          <cell r="A550">
            <v>44647021</v>
          </cell>
          <cell r="E550" t="str">
            <v>ASPHALT CONCRETE SURFACE COURSE, TYPE 1, PG64-22, AS PER PLAN</v>
          </cell>
        </row>
        <row r="551">
          <cell r="A551">
            <v>44647022</v>
          </cell>
          <cell r="E551" t="str">
            <v>ASPHALT CONCRETE SURFACE COURSE, TYPE 1, PG64-22 WITH SUPPLEMENT 1059 WARRANTY</v>
          </cell>
        </row>
        <row r="552">
          <cell r="A552">
            <v>44647024</v>
          </cell>
          <cell r="E552" t="str">
            <v xml:space="preserve">ASPHALT CONCRETE SURFACE COURSE, TYPE 1, PG70-22 </v>
          </cell>
        </row>
        <row r="553">
          <cell r="A553">
            <v>44647025</v>
          </cell>
          <cell r="E553" t="str">
            <v>ASPHALT CONCRETE SURFACE COURSE, TYPE 1, PG70-22, AS PER PLAN</v>
          </cell>
        </row>
        <row r="554">
          <cell r="A554">
            <v>44647028</v>
          </cell>
          <cell r="E554" t="str">
            <v xml:space="preserve">ASPHALT CONCRETE SURFACE COURSE, TYPE 1, PG70-22M </v>
          </cell>
        </row>
        <row r="555">
          <cell r="A555">
            <v>44647029</v>
          </cell>
          <cell r="E555" t="str">
            <v>ASPHALT CONCRETE SURFACE COURSE, TYPE 1, PG70-22M, AS PER PLAN</v>
          </cell>
        </row>
        <row r="556">
          <cell r="A556">
            <v>44647030</v>
          </cell>
          <cell r="E556" t="str">
            <v xml:space="preserve">ASPHALT CONCRETE SURFACE COURSE, TYPE 2, PG76-22 </v>
          </cell>
        </row>
        <row r="557">
          <cell r="A557">
            <v>44648020</v>
          </cell>
          <cell r="E557" t="str">
            <v xml:space="preserve">ASPHALT CONCRETE SURFACE COURSE, TYPE 1, PG64-22 (DRIVEWAYS) </v>
          </cell>
        </row>
        <row r="558">
          <cell r="A558">
            <v>44650000</v>
          </cell>
          <cell r="E558" t="str">
            <v xml:space="preserve">ASPHALT CONCRETE SURFACE COURSE, TYPE 1H </v>
          </cell>
        </row>
        <row r="559">
          <cell r="A559">
            <v>44650001</v>
          </cell>
          <cell r="E559" t="str">
            <v xml:space="preserve">ASPHALT CONCRETE SURFACE COURSE, TYPE 1H, AS PER PLAN </v>
          </cell>
        </row>
        <row r="560">
          <cell r="A560">
            <v>44650002</v>
          </cell>
          <cell r="E560" t="str">
            <v>ASPHALT CONCRETE SURFACE COURSE, TYPE 1H WITH SUPPLEMENT 1059 WARRANTY</v>
          </cell>
        </row>
        <row r="561">
          <cell r="A561">
            <v>44650003</v>
          </cell>
          <cell r="E561" t="str">
            <v>ASPHALT CONCRETE SURFACE COURSE, TYPE 1H  WITH SUPPLEMENT 1059 WARRANTY, AS PER PLAN</v>
          </cell>
        </row>
        <row r="562">
          <cell r="A562">
            <v>44650010</v>
          </cell>
          <cell r="E562" t="str">
            <v xml:space="preserve">ASPHALT CONCRETE SURFACE COURSE, TYPE 1H, PG76-22 </v>
          </cell>
        </row>
        <row r="563">
          <cell r="A563">
            <v>44650011</v>
          </cell>
          <cell r="E563" t="str">
            <v>ASPHALT CONCRETE SURFACE COURSE, TYPE 1H, PG76-22, AS PER PLAN</v>
          </cell>
        </row>
        <row r="564">
          <cell r="A564">
            <v>44650014</v>
          </cell>
          <cell r="E564" t="str">
            <v xml:space="preserve">ASPHALT CONCRETE SURFACE COURSE, TYPE 1H, PG76-22M </v>
          </cell>
        </row>
        <row r="565">
          <cell r="A565">
            <v>44650015</v>
          </cell>
          <cell r="E565" t="str">
            <v>ASPHALT CONCRETE SURFACE COURSE, TYPE 1H, PG76-22M, AS PER PLAN</v>
          </cell>
        </row>
        <row r="566">
          <cell r="A566">
            <v>44650020</v>
          </cell>
          <cell r="E566" t="str">
            <v>ASPHALT CONCRETE SURFACE COURSE, TYPE 1H, PG76-22 WITH SUPPLEMENT 1059 WARRANTY</v>
          </cell>
        </row>
        <row r="567">
          <cell r="A567">
            <v>44690000</v>
          </cell>
          <cell r="E567" t="str">
            <v xml:space="preserve">ASPHALT CONCRETE, MISC.: </v>
          </cell>
        </row>
        <row r="568">
          <cell r="A568">
            <v>44699000</v>
          </cell>
          <cell r="E568" t="str">
            <v xml:space="preserve">SPECIAL - FLEXIBLE PAVEMENT </v>
          </cell>
        </row>
        <row r="569">
          <cell r="A569">
            <v>44846000</v>
          </cell>
          <cell r="E569" t="str">
            <v xml:space="preserve">ASPHALT CONCRETE INTERMEDIATE COURSE, TYPE 1, PG76-22 </v>
          </cell>
        </row>
        <row r="570">
          <cell r="A570">
            <v>44846010</v>
          </cell>
          <cell r="E570" t="str">
            <v xml:space="preserve">ASPHALT CONCRETE INTERMEDIATE COURSE, TYPE 1, PG64-28 </v>
          </cell>
        </row>
        <row r="571">
          <cell r="A571">
            <v>44846011</v>
          </cell>
          <cell r="E571" t="str">
            <v>ASPHALT CONCRETE INTERMEDIATE COURSE, TYPE 1, PG64-28, AS PER PLAN</v>
          </cell>
        </row>
        <row r="572">
          <cell r="A572">
            <v>44846020</v>
          </cell>
          <cell r="E572" t="str">
            <v xml:space="preserve">ASPHALT CONCRETE INTERMEDIATE COURSE, TYPE 1, PG64-22 </v>
          </cell>
        </row>
        <row r="573">
          <cell r="A573">
            <v>44846021</v>
          </cell>
          <cell r="E573" t="str">
            <v>ASPHALT CONCRETE INTERMEDIATE COURSE, TYPE 1, PG64-22, AS PER PLAN</v>
          </cell>
        </row>
        <row r="574">
          <cell r="A574">
            <v>44846024</v>
          </cell>
          <cell r="E574" t="str">
            <v>ASPHALT CONCRETE INTERMEDIATE COURSE, TYPE 2, PG64-22 (DRIVEWAYS)</v>
          </cell>
        </row>
        <row r="575">
          <cell r="A575">
            <v>44846025</v>
          </cell>
          <cell r="E575" t="str">
            <v>ASPHALT CONCRETE INTERMEDIATE COURSE, TYPE 2, PG64-22 (DRIVEWAYS), AS PER PLAN</v>
          </cell>
        </row>
        <row r="576">
          <cell r="A576">
            <v>44846030</v>
          </cell>
          <cell r="E576" t="str">
            <v xml:space="preserve">ASPHALT CONCRETE INTERMEDIATE COURSE, TYPE 2, PG76-22 </v>
          </cell>
        </row>
        <row r="577">
          <cell r="A577">
            <v>44846034</v>
          </cell>
          <cell r="E577" t="str">
            <v xml:space="preserve">ASPHALT CONCRETE INTERMEDIATE COURSE, TYPE 2, PG76-22M </v>
          </cell>
        </row>
        <row r="578">
          <cell r="A578">
            <v>44846040</v>
          </cell>
          <cell r="E578" t="str">
            <v xml:space="preserve">ASPHALT CONCRETE INTERMEDIATE COURSE, TYPE 2, PG64-28 </v>
          </cell>
        </row>
        <row r="579">
          <cell r="A579">
            <v>44846041</v>
          </cell>
          <cell r="E579" t="str">
            <v>ASPHALT CONCRETE INTERMEDIATE COURSE, TYPE 2, PG64-28, AS PER PLAN</v>
          </cell>
        </row>
        <row r="580">
          <cell r="A580">
            <v>44846044</v>
          </cell>
          <cell r="E580" t="str">
            <v xml:space="preserve">ASPHALT CONCRETE INTERMEDIATE COURSE, TYPE 2, PG64-28M </v>
          </cell>
        </row>
        <row r="581">
          <cell r="A581">
            <v>44846045</v>
          </cell>
          <cell r="E581" t="str">
            <v>ASPHALT CONCRETE INTERMEDIATE COURSE, TYPE 2, PG64-28M, AS PER PLAN</v>
          </cell>
        </row>
        <row r="582">
          <cell r="A582">
            <v>44846048</v>
          </cell>
          <cell r="E582" t="str">
            <v>ASPHALT CONCRETE INTERMEDIATE COURSE, TYPE 1, PG64-22 (DRIVEWAYS)</v>
          </cell>
        </row>
        <row r="583">
          <cell r="A583">
            <v>44846049</v>
          </cell>
          <cell r="E583" t="str">
            <v>ASPHALT CONCRETE INTERMEDIATE COURSE, TYPE 1, PG64-22 (DRIVEWAYS), AS PER PLAN</v>
          </cell>
        </row>
        <row r="584">
          <cell r="A584">
            <v>44846050</v>
          </cell>
          <cell r="E584" t="str">
            <v xml:space="preserve">ASPHALT CONCRETE INTERMEDIATE COURSE, TYPE 2, PG64-22 </v>
          </cell>
        </row>
        <row r="585">
          <cell r="A585">
            <v>44846051</v>
          </cell>
          <cell r="E585" t="str">
            <v>ASPHALT CONCRETE INTERMEDIATE COURSE, TYPE 2, PG64-22, AS PER PLAN</v>
          </cell>
        </row>
        <row r="586">
          <cell r="A586">
            <v>44846054</v>
          </cell>
          <cell r="E586" t="str">
            <v xml:space="preserve">ASPHALT CONCRETE INTERMEDIATE COURSE, TYPE 2, PG70-22 </v>
          </cell>
        </row>
        <row r="587">
          <cell r="A587">
            <v>44846061</v>
          </cell>
          <cell r="E587" t="str">
            <v>ASPHALT CONCRETE INTERMEDIATE COURSE, TYPE 1, UNDER GUARDRAIL, PG64-22, AS PER PLAN</v>
          </cell>
        </row>
        <row r="588">
          <cell r="A588">
            <v>44846070</v>
          </cell>
          <cell r="E588" t="str">
            <v>ASPHALT CONCRETE INTERMEDIATE COURSE, TYPE 2, PG64-28 (DRIVEWAYS)</v>
          </cell>
        </row>
        <row r="589">
          <cell r="A589">
            <v>44846080</v>
          </cell>
          <cell r="E589" t="str">
            <v xml:space="preserve">ASPHALT CONCRETE INTERMEDIATE COURSE, TYPE 1, PG70-22 </v>
          </cell>
        </row>
        <row r="590">
          <cell r="A590">
            <v>44846081</v>
          </cell>
          <cell r="E590" t="str">
            <v>ASPHALT CONCRETE INTERMEDIATE COURSE, TYPE 1, PG70-22, AS PER PLAN</v>
          </cell>
        </row>
        <row r="591">
          <cell r="A591">
            <v>44846090</v>
          </cell>
          <cell r="E591" t="str">
            <v xml:space="preserve">ASPHALT CONCRETE INTERMEDIATE COURSE, TYPE 2, PG70-22M </v>
          </cell>
        </row>
        <row r="592">
          <cell r="A592">
            <v>44846900</v>
          </cell>
          <cell r="E592" t="str">
            <v xml:space="preserve">ASPHALT CONCRETE SURFACE COURSE, TYPE 1, PG70-22 </v>
          </cell>
        </row>
        <row r="593">
          <cell r="A593">
            <v>44846901</v>
          </cell>
          <cell r="E593" t="str">
            <v>ASPHALT CONCRETE SURFACE COURSE, TYPE 1, PG70-22, AS PER PLAN</v>
          </cell>
        </row>
        <row r="594">
          <cell r="A594">
            <v>44846904</v>
          </cell>
          <cell r="E594" t="str">
            <v xml:space="preserve">ASPHALT CONCRETE SURFACE COURSE, TYPE 1, PG70-22M </v>
          </cell>
        </row>
        <row r="595">
          <cell r="A595">
            <v>44846905</v>
          </cell>
          <cell r="E595" t="str">
            <v>ASPHALT CONCRETE SURFACE COURSE, TYPE 1, PG70-22M, AS PER PLAN</v>
          </cell>
        </row>
        <row r="596">
          <cell r="A596">
            <v>44847000</v>
          </cell>
          <cell r="E596" t="str">
            <v xml:space="preserve">ASPHALT CONCRETE SURFACE COURSE, TYPE 1, PG76-22 </v>
          </cell>
        </row>
        <row r="597">
          <cell r="A597">
            <v>44847001</v>
          </cell>
          <cell r="E597" t="str">
            <v>ASPHALT CONCRETE SURFACE COURSE, TYPE 1, PG76-22, AS PER PLAN</v>
          </cell>
        </row>
        <row r="598">
          <cell r="A598">
            <v>44847004</v>
          </cell>
          <cell r="E598" t="str">
            <v xml:space="preserve">ASPHALT CONCRETE SURFACE COURSE, TYPE 1, PG76-22M </v>
          </cell>
        </row>
        <row r="599">
          <cell r="A599">
            <v>44847005</v>
          </cell>
          <cell r="E599" t="str">
            <v>ASPHALT CONCRETE SURFACE COURSE, TYPE 1, PG76-22M, AS PER PLAN</v>
          </cell>
        </row>
        <row r="600">
          <cell r="A600">
            <v>44847010</v>
          </cell>
          <cell r="E600" t="str">
            <v xml:space="preserve">ASPHALT CONCRETE SURFACE COURSE, TYPE 1, PG64-28 </v>
          </cell>
        </row>
        <row r="601">
          <cell r="A601">
            <v>44847011</v>
          </cell>
          <cell r="E601" t="str">
            <v>ASPHALT CONCRETE SURFACE COURSE, TYPE 1, PG64-28, AS PER PLAN</v>
          </cell>
        </row>
        <row r="602">
          <cell r="A602">
            <v>44847020</v>
          </cell>
          <cell r="E602" t="str">
            <v xml:space="preserve">ASPHALT CONCRETE SURFACE COURSE, TYPE 1, PG64-22 </v>
          </cell>
        </row>
        <row r="603">
          <cell r="A603">
            <v>44847021</v>
          </cell>
          <cell r="E603" t="str">
            <v>ASPHALT CONCRETE SURFACE COURSE, TYPE 1, PG64-22, AS PER PLAN</v>
          </cell>
        </row>
        <row r="604">
          <cell r="A604">
            <v>44847022</v>
          </cell>
          <cell r="E604" t="str">
            <v>ASPHALT CONCRETE SURFACE COURSE, TYPE 1, PG64-22 WITH SUPPLEMENT 1059 WARRANTY</v>
          </cell>
        </row>
        <row r="605">
          <cell r="A605">
            <v>44847040</v>
          </cell>
          <cell r="E605" t="str">
            <v xml:space="preserve">ASPHALT CONCRETE SURFACE COURSE, TYPE 2, PG64-28 </v>
          </cell>
        </row>
        <row r="606">
          <cell r="A606">
            <v>44847050</v>
          </cell>
          <cell r="E606" t="str">
            <v xml:space="preserve">ASPHALT CONCRETE SURFACE COURSE, TYPE 2, PG64-22 </v>
          </cell>
        </row>
        <row r="607">
          <cell r="A607">
            <v>44847051</v>
          </cell>
          <cell r="E607" t="str">
            <v>ASPHALT CONCRETE SURFACE COURSE, TYPE 2, PG64-22, AS PER PLAN</v>
          </cell>
        </row>
        <row r="608">
          <cell r="A608">
            <v>44848020</v>
          </cell>
          <cell r="E608" t="str">
            <v xml:space="preserve">ASPHALT CONCRETE SURFACE COURSE, TYPE 1, PG64-22 (DRIVEWAYS) </v>
          </cell>
        </row>
        <row r="609">
          <cell r="A609">
            <v>44848021</v>
          </cell>
          <cell r="E609" t="str">
            <v>ASPHALT CONCRETE SURFACE COURSE, TYPE 1, PG64-22 (DRIVEWAYS), AS PER PLAN</v>
          </cell>
        </row>
        <row r="610">
          <cell r="A610">
            <v>44850000</v>
          </cell>
          <cell r="E610" t="str">
            <v xml:space="preserve">ASPHALT CONCRETE SURFACE COURSE, TYPE 1H </v>
          </cell>
        </row>
        <row r="611">
          <cell r="A611">
            <v>44850001</v>
          </cell>
          <cell r="E611" t="str">
            <v xml:space="preserve">ASPHALT CONCRETE SURFACE COURSE, TYPE 1H, AS PER PLAN </v>
          </cell>
        </row>
        <row r="612">
          <cell r="A612">
            <v>44850004</v>
          </cell>
          <cell r="E612" t="str">
            <v xml:space="preserve">ASPHALT CONCRETE SURFACE COURSE, TYPE 1H, PG 64-22 </v>
          </cell>
        </row>
        <row r="613">
          <cell r="A613">
            <v>44850010</v>
          </cell>
          <cell r="E613" t="str">
            <v xml:space="preserve">ASPHALT CONCRETE SURFACE COURSE, TYPE 1H, PG76-22 </v>
          </cell>
        </row>
        <row r="614">
          <cell r="A614">
            <v>44850020</v>
          </cell>
          <cell r="E614" t="str">
            <v xml:space="preserve">ASPHALT CONCRETE SURFACE COURSE, TYPE 1H, PG76-22M </v>
          </cell>
        </row>
        <row r="615">
          <cell r="A615">
            <v>44890000</v>
          </cell>
          <cell r="E615" t="str">
            <v xml:space="preserve">ASPHALT CONCRETE, MISC.: </v>
          </cell>
        </row>
        <row r="616">
          <cell r="A616">
            <v>44891000</v>
          </cell>
          <cell r="E616" t="str">
            <v xml:space="preserve">ASPHALT CONCRETE, MISC.: </v>
          </cell>
        </row>
        <row r="617">
          <cell r="A617">
            <v>44899000</v>
          </cell>
          <cell r="E617" t="str">
            <v xml:space="preserve">SPECIAL - FLEXIBLE PAVEMENT </v>
          </cell>
        </row>
        <row r="618">
          <cell r="A618">
            <v>45110000</v>
          </cell>
          <cell r="E618" t="str">
            <v xml:space="preserve">6" REINFORCED CONCRETE PAVEMENT </v>
          </cell>
        </row>
        <row r="619">
          <cell r="A619">
            <v>45110001</v>
          </cell>
          <cell r="E619" t="str">
            <v xml:space="preserve">6" REINFORCED CONCRETE PAVEMENT, AS PER PLAN </v>
          </cell>
        </row>
        <row r="620">
          <cell r="A620">
            <v>45111000</v>
          </cell>
          <cell r="E620" t="str">
            <v xml:space="preserve">7" REINFORCED CONCRETE PAVEMENT </v>
          </cell>
        </row>
        <row r="621">
          <cell r="A621">
            <v>45111001</v>
          </cell>
          <cell r="E621" t="str">
            <v xml:space="preserve">7" REINFORCED CONCRETE PAVEMENT, AS PER PLAN </v>
          </cell>
        </row>
        <row r="622">
          <cell r="A622">
            <v>45113000</v>
          </cell>
          <cell r="E622" t="str">
            <v xml:space="preserve">8" REINFORCED CONCRETE PAVEMENT </v>
          </cell>
        </row>
        <row r="623">
          <cell r="A623">
            <v>45113001</v>
          </cell>
          <cell r="E623" t="str">
            <v xml:space="preserve">8" REINFORCED CONCRETE PAVEMENT, AS PER PLAN </v>
          </cell>
        </row>
        <row r="624">
          <cell r="A624">
            <v>45114000</v>
          </cell>
          <cell r="E624" t="str">
            <v xml:space="preserve">9" REINFORCED CONCRETE PAVEMENT </v>
          </cell>
        </row>
        <row r="625">
          <cell r="A625">
            <v>45114001</v>
          </cell>
          <cell r="E625" t="str">
            <v xml:space="preserve">9" REINFORCED CONCRETE PAVEMENT, AS PER PLAN </v>
          </cell>
        </row>
        <row r="626">
          <cell r="A626">
            <v>45115000</v>
          </cell>
          <cell r="E626" t="str">
            <v xml:space="preserve">10" REINFORCED CONCRETE PAVEMENT </v>
          </cell>
        </row>
        <row r="627">
          <cell r="A627">
            <v>45115001</v>
          </cell>
          <cell r="E627" t="str">
            <v xml:space="preserve">10" REINFORCED CONCRETE PAVEMENT, AS PER PLAN </v>
          </cell>
        </row>
        <row r="628">
          <cell r="A628">
            <v>45115500</v>
          </cell>
          <cell r="E628" t="str">
            <v xml:space="preserve">11" REINFORCED CONCRETE PAVEMENT </v>
          </cell>
        </row>
        <row r="629">
          <cell r="A629">
            <v>45115501</v>
          </cell>
          <cell r="E629" t="str">
            <v xml:space="preserve">11" REINFORCED CONCRETE PAVEMENT, AS PER PLAN </v>
          </cell>
        </row>
        <row r="630">
          <cell r="A630">
            <v>45116000</v>
          </cell>
          <cell r="E630" t="str">
            <v xml:space="preserve">12" REINFORCED CONCRETE PAVEMENT </v>
          </cell>
        </row>
        <row r="631">
          <cell r="A631">
            <v>45116001</v>
          </cell>
          <cell r="E631" t="str">
            <v xml:space="preserve">12" REINFORCED CONCRETE PAVEMENT, AS PER PLAN </v>
          </cell>
        </row>
        <row r="632">
          <cell r="A632">
            <v>45116100</v>
          </cell>
          <cell r="E632" t="str">
            <v xml:space="preserve">13" REINFORCED CONCRETE PAVEMENT </v>
          </cell>
        </row>
        <row r="633">
          <cell r="A633">
            <v>45116200</v>
          </cell>
          <cell r="E633" t="str">
            <v xml:space="preserve">14" REINFORCED CONCRETE PAVEMENT </v>
          </cell>
        </row>
        <row r="634">
          <cell r="A634">
            <v>45116201</v>
          </cell>
          <cell r="E634" t="str">
            <v xml:space="preserve">14" REINFORCED CONCRETE PAVEMENT, AS PER PLAN </v>
          </cell>
        </row>
        <row r="635">
          <cell r="A635">
            <v>45117000</v>
          </cell>
          <cell r="E635" t="str">
            <v xml:space="preserve">15" REINFORCED CONCRETE PAVEMENT </v>
          </cell>
        </row>
        <row r="636">
          <cell r="A636">
            <v>45117001</v>
          </cell>
          <cell r="E636" t="str">
            <v xml:space="preserve">15" REINFORCED CONCRETE PAVEMENT, AS PER PLAN </v>
          </cell>
        </row>
        <row r="637">
          <cell r="A637">
            <v>45117500</v>
          </cell>
          <cell r="E637" t="str">
            <v xml:space="preserve">24" REINFORCED CONCRETE PAVEMENT </v>
          </cell>
        </row>
        <row r="638">
          <cell r="A638">
            <v>45117501</v>
          </cell>
          <cell r="E638" t="str">
            <v xml:space="preserve">24" REINFORCED CONCRETE PAVEMENT, AS PER PLAN </v>
          </cell>
        </row>
        <row r="639">
          <cell r="A639">
            <v>45120000</v>
          </cell>
          <cell r="E639" t="str">
            <v xml:space="preserve">REINFORCED CONCRETE PAVEMENT, MISC.: </v>
          </cell>
        </row>
        <row r="640">
          <cell r="A640">
            <v>45130000</v>
          </cell>
          <cell r="E640" t="str">
            <v xml:space="preserve">SPECIAL - PRESSURE RELIEF JOINT, TYPE A </v>
          </cell>
        </row>
        <row r="641">
          <cell r="A641">
            <v>45131000</v>
          </cell>
          <cell r="E641" t="str">
            <v xml:space="preserve">SPECIAL - PRESSURE RELIEF JOINT, TYPE B </v>
          </cell>
        </row>
        <row r="642">
          <cell r="A642">
            <v>45132000</v>
          </cell>
          <cell r="E642" t="str">
            <v xml:space="preserve">SPECIAL - PRESSURE RELIEF JOINT, TYPE C </v>
          </cell>
        </row>
        <row r="643">
          <cell r="A643">
            <v>45133000</v>
          </cell>
          <cell r="E643" t="str">
            <v xml:space="preserve">SPECIAL - PRESSURE RELIEF JOINT, TYPE D </v>
          </cell>
        </row>
        <row r="644">
          <cell r="A644">
            <v>45134000</v>
          </cell>
          <cell r="E644" t="str">
            <v xml:space="preserve">SPECIAL - PRESSURE RELIEF JOINT </v>
          </cell>
        </row>
        <row r="645">
          <cell r="A645">
            <v>45135000</v>
          </cell>
          <cell r="E645" t="str">
            <v xml:space="preserve">SPECIAL - APPROACH SLAB PRESSURE RELIEF JOINT </v>
          </cell>
        </row>
        <row r="646">
          <cell r="A646">
            <v>45199000</v>
          </cell>
          <cell r="E646" t="str">
            <v>SPECIAL - REINFORCED CONCRETE PAVEMENT, AS PER CONCEPTUAL DOCUMENTS</v>
          </cell>
        </row>
        <row r="647">
          <cell r="A647">
            <v>45209000</v>
          </cell>
          <cell r="E647" t="str">
            <v xml:space="preserve">4" NON-REINFORCED CONCRETE PAVEMENT </v>
          </cell>
        </row>
        <row r="648">
          <cell r="A648">
            <v>45209001</v>
          </cell>
          <cell r="E648" t="str">
            <v xml:space="preserve">4" NON-REINFORCED CONCRETE PAVEMENT, AS PER PLAN </v>
          </cell>
        </row>
        <row r="649">
          <cell r="A649">
            <v>45210000</v>
          </cell>
          <cell r="E649" t="str">
            <v xml:space="preserve">6" NON-REINFORCED CONCRETE PAVEMENT </v>
          </cell>
        </row>
        <row r="650">
          <cell r="A650">
            <v>45210001</v>
          </cell>
          <cell r="E650" t="str">
            <v xml:space="preserve">6" NON-REINFORCED CONCRETE PAVEMENT, AS PER PLAN </v>
          </cell>
        </row>
        <row r="651">
          <cell r="A651">
            <v>45211000</v>
          </cell>
          <cell r="E651" t="str">
            <v xml:space="preserve">7" NON-REINFORCED CONCRETE PAVEMENT </v>
          </cell>
        </row>
        <row r="652">
          <cell r="A652">
            <v>45211001</v>
          </cell>
          <cell r="E652" t="str">
            <v xml:space="preserve">7" NON-REINFORCED CONCRETE PAVEMENT, AS PER PLAN </v>
          </cell>
        </row>
        <row r="653">
          <cell r="A653">
            <v>45212000</v>
          </cell>
          <cell r="E653" t="str">
            <v xml:space="preserve">8" NON-REINFORCED CONCRETE PAVEMENT </v>
          </cell>
        </row>
        <row r="654">
          <cell r="A654">
            <v>45212001</v>
          </cell>
          <cell r="E654" t="str">
            <v xml:space="preserve">8" NON-REINFORCED CONCRETE PAVEMENT, AS PER PLAN </v>
          </cell>
        </row>
        <row r="655">
          <cell r="A655">
            <v>45213000</v>
          </cell>
          <cell r="E655" t="str">
            <v xml:space="preserve">9" NON-REINFORCED CONCRETE PAVEMENT </v>
          </cell>
        </row>
        <row r="656">
          <cell r="A656">
            <v>45213001</v>
          </cell>
          <cell r="E656" t="str">
            <v xml:space="preserve">9" NON-REINFORCED CONCRETE PAVEMENT, AS PER PLAN </v>
          </cell>
        </row>
        <row r="657">
          <cell r="A657">
            <v>45214000</v>
          </cell>
          <cell r="E657" t="str">
            <v xml:space="preserve">10" NON-REINFORCED CONCRETE PAVEMENT </v>
          </cell>
        </row>
        <row r="658">
          <cell r="A658">
            <v>45214001</v>
          </cell>
          <cell r="E658" t="str">
            <v xml:space="preserve">10" NON-REINFORCED CONCRETE PAVEMENT, AS PER PLAN </v>
          </cell>
        </row>
        <row r="659">
          <cell r="A659">
            <v>45214100</v>
          </cell>
          <cell r="E659" t="str">
            <v xml:space="preserve">11" NON-REINFORCED CONCRETE PAVEMENT </v>
          </cell>
        </row>
        <row r="660">
          <cell r="A660">
            <v>45214101</v>
          </cell>
          <cell r="E660" t="str">
            <v xml:space="preserve">11" NON-REINFORCED CONCRETE PAVEMENT, AS PER PLAN </v>
          </cell>
        </row>
        <row r="661">
          <cell r="A661">
            <v>45215000</v>
          </cell>
          <cell r="E661" t="str">
            <v xml:space="preserve">12" NON-REINFORCED CONCRETE PAVEMENT </v>
          </cell>
        </row>
        <row r="662">
          <cell r="A662">
            <v>45215001</v>
          </cell>
          <cell r="E662" t="str">
            <v xml:space="preserve">12" NON-REINFORCED CONCRETE PAVEMENT, AS PER PLAN </v>
          </cell>
        </row>
        <row r="663">
          <cell r="A663">
            <v>45215004</v>
          </cell>
          <cell r="E663" t="str">
            <v xml:space="preserve">12.5" NON-REINFORCED CONCRETE PAVEMENT </v>
          </cell>
        </row>
        <row r="664">
          <cell r="A664">
            <v>45215010</v>
          </cell>
          <cell r="E664" t="str">
            <v xml:space="preserve">13" NON-REINFORCED CONCRETE PAVEMENT </v>
          </cell>
        </row>
        <row r="665">
          <cell r="A665">
            <v>45215011</v>
          </cell>
          <cell r="E665" t="str">
            <v xml:space="preserve">13" NON-REINFORCED CONCRETE PAVEMENT, AS PER PLAN </v>
          </cell>
        </row>
        <row r="666">
          <cell r="A666">
            <v>45215050</v>
          </cell>
          <cell r="E666" t="str">
            <v xml:space="preserve">14" NON-REINFORCED CONCRETE PAVEMENT </v>
          </cell>
        </row>
        <row r="667">
          <cell r="A667">
            <v>45215051</v>
          </cell>
          <cell r="E667" t="str">
            <v xml:space="preserve">14" NON-REINFORCED CONCRETE PAVEMENT, AS PER PLAN </v>
          </cell>
        </row>
        <row r="668">
          <cell r="A668">
            <v>45216000</v>
          </cell>
          <cell r="E668" t="str">
            <v xml:space="preserve">15" NON-REINFORCED CONCRETE PAVEMENT </v>
          </cell>
        </row>
        <row r="669">
          <cell r="A669">
            <v>45216001</v>
          </cell>
          <cell r="E669" t="str">
            <v xml:space="preserve">15" NON-REINFORCED CONCRETE PAVEMENT, AS PER PLAN </v>
          </cell>
        </row>
        <row r="670">
          <cell r="A670">
            <v>45217001</v>
          </cell>
          <cell r="E670" t="str">
            <v>VARIABLE THICKNESS NON-REINFORCED CONCRETE PAVEMENT, AS PER PLAN</v>
          </cell>
        </row>
        <row r="671">
          <cell r="A671">
            <v>45217200</v>
          </cell>
          <cell r="E671" t="str">
            <v xml:space="preserve">NON-REINFORCED CONCRETE PAVEMENT, MISC.: </v>
          </cell>
        </row>
        <row r="672">
          <cell r="A672">
            <v>45217250</v>
          </cell>
          <cell r="E672" t="str">
            <v xml:space="preserve">NON-REINFORCED CONCRETE PAVEMENT, MISC.: </v>
          </cell>
        </row>
        <row r="673">
          <cell r="A673">
            <v>45299000</v>
          </cell>
          <cell r="E673" t="str">
            <v>SPECIAL - NON-REINFORCED CONCRETE PAVEMENT, AS PER CONCEPTUAL DOCUMENT</v>
          </cell>
        </row>
        <row r="674">
          <cell r="A674">
            <v>50211100</v>
          </cell>
          <cell r="E674" t="str">
            <v xml:space="preserve">STRUCTURE FOR MAINTAINING TRAFFIC </v>
          </cell>
        </row>
        <row r="675">
          <cell r="A675">
            <v>50211101</v>
          </cell>
          <cell r="E675" t="str">
            <v xml:space="preserve">STRUCTURE FOR MAINTAINING TRAFFIC, AS PER PLAN </v>
          </cell>
        </row>
        <row r="676">
          <cell r="A676">
            <v>50212200</v>
          </cell>
          <cell r="E676" t="str">
            <v xml:space="preserve">STRUCTURE FOR MAINTAINING TRAFFIC (PEDESTRIAN) </v>
          </cell>
        </row>
        <row r="677">
          <cell r="A677">
            <v>50212201</v>
          </cell>
          <cell r="E677" t="str">
            <v xml:space="preserve">STRUCTURE FOR MAINTAINING TRAFFIC (PEDESTRIAN), AS PER PLAN </v>
          </cell>
        </row>
        <row r="678">
          <cell r="A678">
            <v>50212300</v>
          </cell>
          <cell r="E678" t="str">
            <v xml:space="preserve">STRUCTURE FOR MAINTAINING TRAFFIC (RAILROAD) </v>
          </cell>
        </row>
        <row r="679">
          <cell r="A679">
            <v>50212301</v>
          </cell>
          <cell r="E679" t="str">
            <v xml:space="preserve">STRUCTURE FOR MAINTAINING TRAFFIC (RAILROAD), AS PER PLAN </v>
          </cell>
        </row>
        <row r="680">
          <cell r="A680">
            <v>50311100</v>
          </cell>
          <cell r="E680" t="str">
            <v xml:space="preserve">COFFERDAMS, CRIBS AND SHEETING </v>
          </cell>
        </row>
        <row r="681">
          <cell r="A681">
            <v>50311101</v>
          </cell>
          <cell r="E681" t="str">
            <v xml:space="preserve">COFFERDAMS, CRIBS AND SHEETING, AS PER PLAN </v>
          </cell>
        </row>
        <row r="682">
          <cell r="A682">
            <v>50321100</v>
          </cell>
          <cell r="E682" t="str">
            <v xml:space="preserve">UNCLASSIFIED EXCAVATION </v>
          </cell>
        </row>
        <row r="683">
          <cell r="A683">
            <v>50321101</v>
          </cell>
          <cell r="E683" t="str">
            <v xml:space="preserve">UNCLASSIFIED EXCAVATION, AS PER PLAN </v>
          </cell>
        </row>
        <row r="684">
          <cell r="A684">
            <v>50321102</v>
          </cell>
          <cell r="E684" t="str">
            <v xml:space="preserve">UNCLASSIFIED EXCAVATION, INCLUDING SHALE </v>
          </cell>
        </row>
        <row r="685">
          <cell r="A685">
            <v>50321103</v>
          </cell>
          <cell r="E685" t="str">
            <v xml:space="preserve">UNCLASSIFIED EXCAVATION, INCLUDING SHALE, AS PER PLAN </v>
          </cell>
        </row>
        <row r="686">
          <cell r="A686">
            <v>50321104</v>
          </cell>
          <cell r="E686" t="str">
            <v xml:space="preserve">UNCLASSIFIED EXCAVATION, INCLUDING ROCK </v>
          </cell>
        </row>
        <row r="687">
          <cell r="A687">
            <v>50321105</v>
          </cell>
          <cell r="E687" t="str">
            <v xml:space="preserve">UNCLASSIFIED EXCAVATION, INCLUDING ROCK, AS PER PLAN </v>
          </cell>
        </row>
        <row r="688">
          <cell r="A688">
            <v>50321300</v>
          </cell>
          <cell r="E688" t="str">
            <v xml:space="preserve">UNCLASSIFIED EXCAVATION </v>
          </cell>
        </row>
        <row r="689">
          <cell r="A689">
            <v>50321301</v>
          </cell>
          <cell r="E689" t="str">
            <v xml:space="preserve">UNCLASSIFIED EXCAVATION, AS PER PLAN </v>
          </cell>
        </row>
        <row r="690">
          <cell r="A690">
            <v>50321302</v>
          </cell>
          <cell r="E690" t="str">
            <v xml:space="preserve">UNCLASSIFIED EXCAVATION INCLUDING SHALE </v>
          </cell>
        </row>
        <row r="691">
          <cell r="A691">
            <v>50321303</v>
          </cell>
          <cell r="E691" t="str">
            <v xml:space="preserve">UNCLASSIFIED EXCAVATION INCLUDING SHALE, AS PER PLAN </v>
          </cell>
        </row>
        <row r="692">
          <cell r="A692">
            <v>50321320</v>
          </cell>
          <cell r="E692" t="str">
            <v xml:space="preserve">UNCLASSIFIED EXCAVATION, INCLUDING ROCK </v>
          </cell>
        </row>
        <row r="693">
          <cell r="A693">
            <v>50321321</v>
          </cell>
          <cell r="E693" t="str">
            <v xml:space="preserve">UNCLASSIFIED EXCAVATION, INCLUDING ROCK, AS PER PLAN </v>
          </cell>
        </row>
        <row r="694">
          <cell r="A694">
            <v>50321330</v>
          </cell>
          <cell r="E694" t="str">
            <v xml:space="preserve">UNCLASSIFIED EXCAVATION INCLUDING ROCK AND/OR SHALE </v>
          </cell>
        </row>
        <row r="695">
          <cell r="A695">
            <v>50321331</v>
          </cell>
          <cell r="E695" t="str">
            <v>UNCLASSIFIED EXCAVATION, INCLUDING ROCK AND SHALE, AS PER PLAN</v>
          </cell>
        </row>
        <row r="696">
          <cell r="A696">
            <v>50322200</v>
          </cell>
          <cell r="E696" t="str">
            <v xml:space="preserve">UNCLASSIFIED EXCAVATION INCLUDING ROCK AND/OR SHALE </v>
          </cell>
        </row>
        <row r="697">
          <cell r="A697">
            <v>50331100</v>
          </cell>
          <cell r="E697" t="str">
            <v xml:space="preserve">ROCK EXCAVATION </v>
          </cell>
        </row>
        <row r="698">
          <cell r="A698">
            <v>50331101</v>
          </cell>
          <cell r="E698" t="str">
            <v xml:space="preserve">ROCK EXCAVATION, AS PER PLAN </v>
          </cell>
        </row>
        <row r="699">
          <cell r="A699">
            <v>50331120</v>
          </cell>
          <cell r="E699" t="str">
            <v xml:space="preserve">SHALE EXCAVATION </v>
          </cell>
        </row>
        <row r="700">
          <cell r="A700">
            <v>50331500</v>
          </cell>
          <cell r="E700" t="str">
            <v xml:space="preserve">STRUCTURAL EXCAVATION, MISC.: </v>
          </cell>
        </row>
        <row r="701">
          <cell r="A701">
            <v>50411100</v>
          </cell>
          <cell r="E701" t="str">
            <v xml:space="preserve">STEEL SHEET PILING LEFT IN PLACE </v>
          </cell>
        </row>
        <row r="702">
          <cell r="A702">
            <v>50411101</v>
          </cell>
          <cell r="E702" t="str">
            <v xml:space="preserve">STEEL SHEET PILING LEFT IN PLACE, AS PER PLAN </v>
          </cell>
        </row>
        <row r="703">
          <cell r="A703">
            <v>50511100</v>
          </cell>
          <cell r="E703" t="str">
            <v xml:space="preserve">PILE DRIVING EQUIPMENT MOBILIZATION </v>
          </cell>
        </row>
        <row r="704">
          <cell r="A704">
            <v>50611100</v>
          </cell>
          <cell r="E704" t="str">
            <v xml:space="preserve">STATIC LOAD TEST </v>
          </cell>
        </row>
        <row r="705">
          <cell r="A705">
            <v>50611101</v>
          </cell>
          <cell r="E705" t="str">
            <v xml:space="preserve">STATIC LOAD TEST, AS PER PLAN </v>
          </cell>
        </row>
        <row r="706">
          <cell r="A706">
            <v>50612200</v>
          </cell>
          <cell r="E706" t="str">
            <v xml:space="preserve">SUBSEQUENT STATIC LOAD TEST </v>
          </cell>
        </row>
        <row r="707">
          <cell r="A707">
            <v>50700100</v>
          </cell>
          <cell r="E707" t="str">
            <v xml:space="preserve">STEEL PILES HP10X42, FURNISHED </v>
          </cell>
        </row>
        <row r="708">
          <cell r="A708">
            <v>50700101</v>
          </cell>
          <cell r="E708" t="str">
            <v xml:space="preserve">STEEL PILES HP10X42, FURNISHED, AS PER PLAN </v>
          </cell>
        </row>
        <row r="709">
          <cell r="A709">
            <v>50700150</v>
          </cell>
          <cell r="E709" t="str">
            <v xml:space="preserve">STEEL PILES HP10X42, DRIVEN </v>
          </cell>
        </row>
        <row r="710">
          <cell r="A710">
            <v>50700151</v>
          </cell>
          <cell r="E710" t="str">
            <v xml:space="preserve">STEEL PILES HP10X42, DRIVEN, AS PER PLAN </v>
          </cell>
        </row>
        <row r="711">
          <cell r="A711">
            <v>50700200</v>
          </cell>
          <cell r="E711" t="str">
            <v xml:space="preserve">STEEL PILES HP12X53, FURNISHED </v>
          </cell>
        </row>
        <row r="712">
          <cell r="A712">
            <v>50700201</v>
          </cell>
          <cell r="E712" t="str">
            <v xml:space="preserve">STEEL PILES HP12X53, FURNISHED, AS PER PLAN </v>
          </cell>
        </row>
        <row r="713">
          <cell r="A713">
            <v>50700250</v>
          </cell>
          <cell r="E713" t="str">
            <v xml:space="preserve">STEEL PILES HP12X53, DRIVEN </v>
          </cell>
        </row>
        <row r="714">
          <cell r="A714">
            <v>50700251</v>
          </cell>
          <cell r="E714" t="str">
            <v xml:space="preserve">STEEL PILES HP12X53, DRIVEN, AS PER PLAN </v>
          </cell>
        </row>
        <row r="715">
          <cell r="A715">
            <v>50700300</v>
          </cell>
          <cell r="E715" t="str">
            <v xml:space="preserve">STEEL PILES HP14X73, FURNISHED </v>
          </cell>
        </row>
        <row r="716">
          <cell r="A716">
            <v>50700301</v>
          </cell>
          <cell r="E716" t="str">
            <v xml:space="preserve">STEEL PILES HP14X73, FURNISHED, AS PER PLAN </v>
          </cell>
        </row>
        <row r="717">
          <cell r="A717">
            <v>50700350</v>
          </cell>
          <cell r="E717" t="str">
            <v xml:space="preserve">STEEL PILES HP14X73, DRIVEN </v>
          </cell>
        </row>
        <row r="718">
          <cell r="A718">
            <v>50700351</v>
          </cell>
          <cell r="E718" t="str">
            <v xml:space="preserve">STEEL PILES HP14X73, DRIVEN, AS PER PLAN </v>
          </cell>
        </row>
        <row r="719">
          <cell r="A719">
            <v>50700370</v>
          </cell>
          <cell r="E719" t="str">
            <v xml:space="preserve">STEEL PILES, HP14X117, FURNISHED </v>
          </cell>
        </row>
        <row r="720">
          <cell r="A720">
            <v>50700371</v>
          </cell>
          <cell r="E720" t="str">
            <v xml:space="preserve">STEEL PILES, HP14X117, FURNISHED, AS PER PLAN </v>
          </cell>
        </row>
        <row r="721">
          <cell r="A721">
            <v>50700380</v>
          </cell>
          <cell r="E721" t="str">
            <v xml:space="preserve">STEEL PILES, HP14X117, DRIVEN </v>
          </cell>
        </row>
        <row r="722">
          <cell r="A722">
            <v>50700400</v>
          </cell>
          <cell r="E722" t="str">
            <v xml:space="preserve">STEEL PILES, MISC.: </v>
          </cell>
        </row>
        <row r="723">
          <cell r="A723">
            <v>50700500</v>
          </cell>
          <cell r="E723" t="str">
            <v xml:space="preserve">12" CAST-IN-PLACE REINFORCED CONCRETE PILES, DRIVEN </v>
          </cell>
        </row>
        <row r="724">
          <cell r="A724">
            <v>50700501</v>
          </cell>
          <cell r="E724" t="str">
            <v>12" CAST-IN-PLACE REINFORCED CONCRETE PILES, DRIVEN, AS PER PLAN</v>
          </cell>
        </row>
        <row r="725">
          <cell r="A725">
            <v>50700550</v>
          </cell>
          <cell r="E725" t="str">
            <v xml:space="preserve">12" CAST-IN-PLACE REINFORCED CONCRETE PILES, FURNISHED </v>
          </cell>
        </row>
        <row r="726">
          <cell r="A726">
            <v>50700551</v>
          </cell>
          <cell r="E726" t="str">
            <v>12" CAST-IN-PLACE REINFORCED CONCRETE PILES, FURNISHED, AS PER PLAN</v>
          </cell>
        </row>
        <row r="727">
          <cell r="A727">
            <v>50700600</v>
          </cell>
          <cell r="E727" t="str">
            <v xml:space="preserve">14" CAST-IN-PLACE REINFORCED CONCRETE PILES, DRIVEN </v>
          </cell>
        </row>
        <row r="728">
          <cell r="A728">
            <v>50700601</v>
          </cell>
          <cell r="E728" t="str">
            <v>14" CAST-IN-PLACE REINFORCED CONCRETE PILES, DRIVEN, AS PER PLAN</v>
          </cell>
        </row>
        <row r="729">
          <cell r="A729">
            <v>50700650</v>
          </cell>
          <cell r="E729" t="str">
            <v xml:space="preserve">14" CAST-IN-PLACE REINFORCED CONCRETE PILES, FURNISHED </v>
          </cell>
        </row>
        <row r="730">
          <cell r="A730">
            <v>50700651</v>
          </cell>
          <cell r="E730" t="str">
            <v>14" CAST-IN-PLACE REINFORCED CONCRETE PILES, FURNISHED, AS PER PLAN</v>
          </cell>
        </row>
        <row r="731">
          <cell r="A731">
            <v>50700700</v>
          </cell>
          <cell r="E731" t="str">
            <v xml:space="preserve">16" CAST-IN-PLACE REINFORCED CONCRETE PILES, DRIVEN </v>
          </cell>
        </row>
        <row r="732">
          <cell r="A732">
            <v>50700701</v>
          </cell>
          <cell r="E732" t="str">
            <v>16" CAST-IN-PLACE REINFORCED CONCRETE PILES, DRIVEN, AS PER PLAN</v>
          </cell>
        </row>
        <row r="733">
          <cell r="A733">
            <v>50700750</v>
          </cell>
          <cell r="E733" t="str">
            <v xml:space="preserve">16" CAST-IN-PLACE REINFORCED CONCRETE PILES, FURNISHED </v>
          </cell>
        </row>
        <row r="734">
          <cell r="A734">
            <v>50700751</v>
          </cell>
          <cell r="E734" t="str">
            <v>16" CAST-IN-PLACE REINFORCED CONCRETE PILES, FURNISHED, AS PER PLAN</v>
          </cell>
        </row>
        <row r="735">
          <cell r="A735">
            <v>50700800</v>
          </cell>
          <cell r="E735" t="str">
            <v xml:space="preserve">18" CAST-IN-PLACE REINFORCED CONCRETE PILES, DRIVEN </v>
          </cell>
        </row>
        <row r="736">
          <cell r="A736">
            <v>50700801</v>
          </cell>
          <cell r="E736" t="str">
            <v>18" CAST-IN-PLACE REINFORCED CONCRETE PILES, DRIVEN, AS PER PLAN</v>
          </cell>
        </row>
        <row r="737">
          <cell r="A737">
            <v>50700850</v>
          </cell>
          <cell r="E737" t="str">
            <v xml:space="preserve">18" CAST-IN-PLACE REINFORCED CONCRETE PILES, FURNISHED </v>
          </cell>
        </row>
        <row r="738">
          <cell r="A738">
            <v>50700851</v>
          </cell>
          <cell r="E738" t="str">
            <v>18" CAST-IN-PLACE REINFORCED CONCRETE PILES, FURNISHED, AS PER PLAN</v>
          </cell>
        </row>
        <row r="739">
          <cell r="A739">
            <v>50750000</v>
          </cell>
          <cell r="E739" t="str">
            <v xml:space="preserve">TIMBER PILES, CREOSOTED </v>
          </cell>
        </row>
        <row r="740">
          <cell r="A740">
            <v>50750100</v>
          </cell>
          <cell r="E740" t="str">
            <v xml:space="preserve">TIMBER PILES, UNTREATED </v>
          </cell>
        </row>
        <row r="741">
          <cell r="A741">
            <v>50771100</v>
          </cell>
          <cell r="E741" t="str">
            <v xml:space="preserve">SPECIAL - PILE TEST PROGRAM </v>
          </cell>
        </row>
        <row r="742">
          <cell r="A742">
            <v>50771200</v>
          </cell>
          <cell r="E742" t="str">
            <v xml:space="preserve">SPECIAL - PILE ENCASEMENT </v>
          </cell>
        </row>
        <row r="743">
          <cell r="A743">
            <v>50771500</v>
          </cell>
          <cell r="E743" t="str">
            <v xml:space="preserve">SPECIAL - PILE COATING </v>
          </cell>
        </row>
        <row r="744">
          <cell r="A744">
            <v>50792200</v>
          </cell>
          <cell r="E744" t="str">
            <v xml:space="preserve">PREBORED HOLES </v>
          </cell>
        </row>
        <row r="745">
          <cell r="A745">
            <v>50792201</v>
          </cell>
          <cell r="E745" t="str">
            <v xml:space="preserve">PREBORED HOLES, AS PER PLAN </v>
          </cell>
        </row>
        <row r="746">
          <cell r="A746">
            <v>50793300</v>
          </cell>
          <cell r="E746" t="str">
            <v xml:space="preserve">STEEL POINTS OR SHOES </v>
          </cell>
        </row>
        <row r="747">
          <cell r="A747">
            <v>50793301</v>
          </cell>
          <cell r="E747" t="str">
            <v xml:space="preserve">STEEL POINTS, OR SHOES, AS PER PLAN </v>
          </cell>
        </row>
        <row r="748">
          <cell r="A748">
            <v>50798000</v>
          </cell>
          <cell r="E748" t="str">
            <v xml:space="preserve">PILING, MISC.: </v>
          </cell>
        </row>
        <row r="749">
          <cell r="A749">
            <v>50798010</v>
          </cell>
          <cell r="E749" t="str">
            <v xml:space="preserve">PILING, MISC.: </v>
          </cell>
        </row>
        <row r="750">
          <cell r="A750">
            <v>50798020</v>
          </cell>
          <cell r="E750" t="str">
            <v xml:space="preserve">PILING, MISC.: </v>
          </cell>
        </row>
        <row r="751">
          <cell r="A751">
            <v>50910000</v>
          </cell>
          <cell r="E751" t="str">
            <v xml:space="preserve">EPOXY COATED REINFORCING STEEL </v>
          </cell>
        </row>
        <row r="752">
          <cell r="A752">
            <v>50910001</v>
          </cell>
          <cell r="E752" t="str">
            <v xml:space="preserve">EPOXY COATED REINFORCING STEEL, AS PER PLAN </v>
          </cell>
        </row>
        <row r="753">
          <cell r="A753">
            <v>50920000</v>
          </cell>
          <cell r="E753" t="str">
            <v>REINFORCING STEEL, REPLACEMENT OF EXISTING REINFORCING STEEL</v>
          </cell>
        </row>
        <row r="754">
          <cell r="A754">
            <v>50920001</v>
          </cell>
          <cell r="E754" t="str">
            <v>REINFORCING STEEL, REPLACEMENT OF EXISTING REINFORCING STEEL, AS PER PLAN</v>
          </cell>
        </row>
        <row r="755">
          <cell r="A755">
            <v>50925000</v>
          </cell>
          <cell r="E755" t="str">
            <v xml:space="preserve">REINFORCING STEEL </v>
          </cell>
        </row>
        <row r="756">
          <cell r="A756">
            <v>50925001</v>
          </cell>
          <cell r="E756" t="str">
            <v xml:space="preserve">REINFORCING STEEL, AS PER PLAN </v>
          </cell>
        </row>
        <row r="757">
          <cell r="A757">
            <v>51009950</v>
          </cell>
          <cell r="E757" t="str">
            <v xml:space="preserve">DOWEL HOLES WITH CEMENT GROUT </v>
          </cell>
        </row>
        <row r="758">
          <cell r="A758">
            <v>51009951</v>
          </cell>
          <cell r="E758" t="str">
            <v xml:space="preserve">DOWEL HOLES WITH CEMENT GROUT, AS PER PLAN </v>
          </cell>
        </row>
        <row r="759">
          <cell r="A759">
            <v>51010000</v>
          </cell>
          <cell r="E759" t="str">
            <v xml:space="preserve">DOWEL HOLES WITH NONSHRINK, NONMETALLIC GROUT </v>
          </cell>
        </row>
        <row r="760">
          <cell r="A760">
            <v>51010001</v>
          </cell>
          <cell r="E760" t="str">
            <v xml:space="preserve">DOWEL HOLES WITH NONSHRINK, NONMETALLIC GROUT, AS PER PLAN </v>
          </cell>
        </row>
        <row r="761">
          <cell r="A761">
            <v>51131500</v>
          </cell>
          <cell r="E761" t="str">
            <v xml:space="preserve">CLASS S CONCRETE, SUPERSTRUCTURE </v>
          </cell>
        </row>
        <row r="762">
          <cell r="A762">
            <v>51131501</v>
          </cell>
          <cell r="E762" t="str">
            <v xml:space="preserve">CLASS S CONCRETE, SUPERSTRUCTURE, AS PER PLAN </v>
          </cell>
        </row>
        <row r="763">
          <cell r="A763">
            <v>51131502</v>
          </cell>
          <cell r="E763" t="str">
            <v xml:space="preserve">CLASS S CONCRETE, SUPERSTRUCTURE </v>
          </cell>
        </row>
        <row r="764">
          <cell r="A764">
            <v>51131503</v>
          </cell>
          <cell r="E764" t="str">
            <v xml:space="preserve">CLASS S CONCRETE, SUPERSTRUCTURE, AS PER PLAN </v>
          </cell>
        </row>
        <row r="765">
          <cell r="A765">
            <v>51131504</v>
          </cell>
          <cell r="E765" t="str">
            <v xml:space="preserve">CLASS S CONCRETE, SUPERSTRUCTURE </v>
          </cell>
        </row>
        <row r="766">
          <cell r="A766">
            <v>51131505</v>
          </cell>
          <cell r="E766" t="str">
            <v xml:space="preserve">CLASS S CONCRETE, SUPERSTRUCTURE, AS PER PLAN </v>
          </cell>
        </row>
        <row r="767">
          <cell r="A767">
            <v>51131506</v>
          </cell>
          <cell r="E767" t="str">
            <v xml:space="preserve">CLASS S CONCRETE, SUPERSTRUCTURE </v>
          </cell>
        </row>
        <row r="768">
          <cell r="A768">
            <v>51131507</v>
          </cell>
          <cell r="E768" t="str">
            <v xml:space="preserve">CLASS S CONCRETE, SUPERSTRUCTURE, AS PER PLAN </v>
          </cell>
        </row>
        <row r="769">
          <cell r="A769">
            <v>51131508</v>
          </cell>
          <cell r="E769" t="str">
            <v xml:space="preserve">CLASS S CONCRETE, SUPERSTRUCTURE </v>
          </cell>
        </row>
        <row r="770">
          <cell r="A770">
            <v>51131509</v>
          </cell>
          <cell r="E770" t="str">
            <v xml:space="preserve">CLASS S CONCRETE, SUPERSTRUCTURE, AS PER PLAN </v>
          </cell>
        </row>
        <row r="771">
          <cell r="A771">
            <v>51131510</v>
          </cell>
          <cell r="E771" t="str">
            <v xml:space="preserve">CLASS S CONCRETE, SUPERSTRUCTURE </v>
          </cell>
        </row>
        <row r="772">
          <cell r="A772">
            <v>51131511</v>
          </cell>
          <cell r="E772" t="str">
            <v xml:space="preserve">CLASS S CONCRETE, SUPERSTRUCTURE, AS PER PLAN </v>
          </cell>
        </row>
        <row r="773">
          <cell r="A773">
            <v>51131600</v>
          </cell>
          <cell r="E773" t="str">
            <v xml:space="preserve">CLASS S CONCRETE, SUPERSTRUCTURE </v>
          </cell>
        </row>
        <row r="774">
          <cell r="A774">
            <v>51131601</v>
          </cell>
          <cell r="E774" t="str">
            <v xml:space="preserve">CLASS S CONCRETE, SUPERSTRUCTURE, AS PER PLAN </v>
          </cell>
        </row>
        <row r="775">
          <cell r="A775">
            <v>51132200</v>
          </cell>
          <cell r="E775" t="str">
            <v xml:space="preserve">CLASS S CONCRETE, SUPERSTRUCTURE </v>
          </cell>
        </row>
        <row r="776">
          <cell r="A776">
            <v>51132201</v>
          </cell>
          <cell r="E776" t="str">
            <v xml:space="preserve">CLASS S CONCRETE, SUPERSTRUCTURE, AS PER PLAN </v>
          </cell>
        </row>
        <row r="777">
          <cell r="A777">
            <v>51132202</v>
          </cell>
          <cell r="E777" t="str">
            <v xml:space="preserve">CLASS S CONCRETE, SUPERSTRUCTURE </v>
          </cell>
        </row>
        <row r="778">
          <cell r="A778">
            <v>51132203</v>
          </cell>
          <cell r="E778" t="str">
            <v xml:space="preserve">CLASS S CONCRETE SUPERSTRUCTURE, AS PER PLAN </v>
          </cell>
        </row>
        <row r="779">
          <cell r="A779">
            <v>51132204</v>
          </cell>
          <cell r="E779" t="str">
            <v xml:space="preserve">CLASS S CONCRETE, SUPERSTRUCTURE </v>
          </cell>
        </row>
        <row r="780">
          <cell r="A780">
            <v>51132205</v>
          </cell>
          <cell r="E780" t="str">
            <v xml:space="preserve">CLASS S CONCRETE, SUPERSTRUCTURE, AS PER PLAN </v>
          </cell>
        </row>
        <row r="781">
          <cell r="A781">
            <v>51133300</v>
          </cell>
          <cell r="E781" t="str">
            <v xml:space="preserve">CLASS S CONCRETE, SUPERSTRUCTURE </v>
          </cell>
        </row>
        <row r="782">
          <cell r="A782">
            <v>51133301</v>
          </cell>
          <cell r="E782" t="str">
            <v xml:space="preserve">CLASS S CONCRETE, SUPERSTRUCTURE, AS PER PLAN </v>
          </cell>
        </row>
        <row r="783">
          <cell r="A783">
            <v>51133390</v>
          </cell>
          <cell r="E783" t="str">
            <v xml:space="preserve">CLASS S CONCRETE, SUPERSTRUCTURE </v>
          </cell>
        </row>
        <row r="784">
          <cell r="A784">
            <v>51133400</v>
          </cell>
          <cell r="E784" t="str">
            <v xml:space="preserve">CLASS S CONCRETE, SUPERSTRUCTURE </v>
          </cell>
        </row>
        <row r="785">
          <cell r="A785">
            <v>51133401</v>
          </cell>
          <cell r="E785" t="str">
            <v xml:space="preserve">CLASS S CONCRETE, SUPERSTRUCTURE, AS PER PLAN </v>
          </cell>
        </row>
        <row r="786">
          <cell r="A786">
            <v>51133402</v>
          </cell>
          <cell r="E786" t="str">
            <v xml:space="preserve">CLASS S CONCRETE, SUPERSTRUCTURE </v>
          </cell>
        </row>
        <row r="787">
          <cell r="A787">
            <v>51133403</v>
          </cell>
          <cell r="E787" t="str">
            <v xml:space="preserve">CLASS S CONCRETE, SUPERSTRUCTURE, AS PER PLAN </v>
          </cell>
        </row>
        <row r="788">
          <cell r="A788">
            <v>51133404</v>
          </cell>
          <cell r="E788" t="str">
            <v>CLASS S CONCRETE SUPERSTRUCTURE (USING SHRINKAGE COMPENSATING CEMENT)</v>
          </cell>
        </row>
        <row r="789">
          <cell r="A789">
            <v>51133405</v>
          </cell>
          <cell r="E789" t="str">
            <v>CLASS S CONCRETE, SUPERSTRUCTURE (USING SHRINKAGE COMPENSATING CEMENT), AS PER PLAN</v>
          </cell>
        </row>
        <row r="790">
          <cell r="A790">
            <v>51133410</v>
          </cell>
          <cell r="E790" t="str">
            <v>CLASS S CONCRETE, USING SHRINKAGE COMPENSATING CEMENT, FOR PRE-PLACEMENT TESTING</v>
          </cell>
        </row>
        <row r="791">
          <cell r="A791">
            <v>51133411</v>
          </cell>
          <cell r="E791" t="str">
            <v>CLASS S CONCRETE, USING SHRINKAGE COMPENSATING CEMENT, FOR PRE-PLACEMENT TESTING, AS PER PLAN</v>
          </cell>
        </row>
        <row r="792">
          <cell r="A792">
            <v>51134000</v>
          </cell>
          <cell r="E792" t="str">
            <v xml:space="preserve">CLASS S CONCRETE, SUPERSTRUCTURE </v>
          </cell>
        </row>
        <row r="793">
          <cell r="A793">
            <v>51134001</v>
          </cell>
          <cell r="E793" t="str">
            <v xml:space="preserve">CLASS S CONCRETE, SUPERSTRUCTURE, AS PER PLAN </v>
          </cell>
        </row>
        <row r="794">
          <cell r="A794">
            <v>51134002</v>
          </cell>
          <cell r="E794" t="str">
            <v xml:space="preserve">CLASS S CONCRETE, HIGH EARLY STRENGTH </v>
          </cell>
        </row>
        <row r="795">
          <cell r="A795">
            <v>51134003</v>
          </cell>
          <cell r="E795" t="str">
            <v xml:space="preserve">CLASS S CONCRETE, HIGH EARLY STRENGTH, AS PER PLAN </v>
          </cell>
        </row>
        <row r="796">
          <cell r="A796">
            <v>51134400</v>
          </cell>
          <cell r="E796" t="str">
            <v xml:space="preserve">CLASS S CONCRETE, SUPERSTRUCTURE </v>
          </cell>
        </row>
        <row r="797">
          <cell r="A797">
            <v>51134401</v>
          </cell>
          <cell r="E797" t="str">
            <v xml:space="preserve">CLASS S CONCRETE, SUPERSTRUCTURE, AS PER PLAN </v>
          </cell>
        </row>
        <row r="798">
          <cell r="A798">
            <v>51134420</v>
          </cell>
          <cell r="E798" t="str">
            <v xml:space="preserve">CLASS S CONCRETE, SIDEWALK WEARING SURFACE </v>
          </cell>
        </row>
        <row r="799">
          <cell r="A799">
            <v>51134421</v>
          </cell>
          <cell r="E799" t="str">
            <v>CLASS S CONCRETE, SIDEWALK WEARING SURFACE, AS PER PLAN</v>
          </cell>
        </row>
        <row r="800">
          <cell r="A800">
            <v>51134430</v>
          </cell>
          <cell r="E800" t="str">
            <v xml:space="preserve">CLASS S CONCRETE, BRIDGE DECK </v>
          </cell>
        </row>
        <row r="801">
          <cell r="A801">
            <v>51134434</v>
          </cell>
          <cell r="E801" t="str">
            <v xml:space="preserve">CLASS S CONCRETE, BRIDGE DECK </v>
          </cell>
        </row>
        <row r="802">
          <cell r="A802">
            <v>51134435</v>
          </cell>
          <cell r="E802" t="str">
            <v xml:space="preserve">CLASS S CONCRETE, BRIDGE DECK, AS PER PLAN </v>
          </cell>
        </row>
        <row r="803">
          <cell r="A803">
            <v>51134436</v>
          </cell>
          <cell r="E803" t="str">
            <v xml:space="preserve">CLASS S CONCRETE, BRIDGE DECK (PARAPET) </v>
          </cell>
        </row>
        <row r="804">
          <cell r="A804">
            <v>51134440</v>
          </cell>
          <cell r="E804" t="str">
            <v xml:space="preserve">CLASS S CONCRETE, MISC.: </v>
          </cell>
        </row>
        <row r="805">
          <cell r="A805">
            <v>51134450</v>
          </cell>
          <cell r="E805" t="str">
            <v xml:space="preserve">CLASS S CONCRETE, MISC.: </v>
          </cell>
        </row>
        <row r="806">
          <cell r="A806">
            <v>51134500</v>
          </cell>
          <cell r="E806" t="str">
            <v xml:space="preserve">CLASS C CONCRETE, BEAMS AND DIAPHRAGMS </v>
          </cell>
        </row>
        <row r="807">
          <cell r="A807">
            <v>51140500</v>
          </cell>
          <cell r="E807" t="str">
            <v xml:space="preserve">CLASS C CONCRETE, PIER ABOVE FOOTINGS </v>
          </cell>
        </row>
        <row r="808">
          <cell r="A808">
            <v>51140501</v>
          </cell>
          <cell r="E808" t="str">
            <v xml:space="preserve">CLASS C CONCRETE, PIER ABOVE FOOTINGS, AS PER PLAN </v>
          </cell>
        </row>
        <row r="809">
          <cell r="A809">
            <v>51141000</v>
          </cell>
          <cell r="E809" t="str">
            <v xml:space="preserve">CLASS C CONCRETE, PIER ABOVE FOOTINGS </v>
          </cell>
        </row>
        <row r="810">
          <cell r="A810">
            <v>51141001</v>
          </cell>
          <cell r="E810" t="str">
            <v xml:space="preserve">CLASS C CONCRETE, PIER ABOVE FOOTINGS, AS PER PLAN </v>
          </cell>
        </row>
        <row r="811">
          <cell r="A811">
            <v>51141500</v>
          </cell>
          <cell r="E811" t="str">
            <v xml:space="preserve">CLASS C CONCRETE, PIER ABOVE FOOTINGS </v>
          </cell>
        </row>
        <row r="812">
          <cell r="A812">
            <v>51142000</v>
          </cell>
          <cell r="E812" t="str">
            <v xml:space="preserve">CLASS C CONCRETE, PIER ABOVE FOOTINGS </v>
          </cell>
        </row>
        <row r="813">
          <cell r="A813">
            <v>51142001</v>
          </cell>
          <cell r="E813" t="str">
            <v xml:space="preserve">CLASS C CONCRETE, PIER ABOVE FOOTINGS, AS PER PLAN </v>
          </cell>
        </row>
        <row r="814">
          <cell r="A814">
            <v>51142500</v>
          </cell>
          <cell r="E814" t="str">
            <v xml:space="preserve">CLASS C CONCRETE, PIER CAP </v>
          </cell>
        </row>
        <row r="815">
          <cell r="A815">
            <v>51142501</v>
          </cell>
          <cell r="E815" t="str">
            <v xml:space="preserve">CLASS C CONCRETE, PIER CAP, AS PER PLAN </v>
          </cell>
        </row>
        <row r="816">
          <cell r="A816">
            <v>51143000</v>
          </cell>
          <cell r="E816" t="str">
            <v xml:space="preserve">CLASS C CONCRETE, PIER </v>
          </cell>
        </row>
        <row r="817">
          <cell r="A817">
            <v>51143001</v>
          </cell>
          <cell r="E817" t="str">
            <v xml:space="preserve">CLASS C CONCRETE, PIER, AS PER PLAN </v>
          </cell>
        </row>
        <row r="818">
          <cell r="A818">
            <v>51143200</v>
          </cell>
          <cell r="E818" t="str">
            <v xml:space="preserve">CLASS C CONCRETE, PIER </v>
          </cell>
        </row>
        <row r="819">
          <cell r="A819">
            <v>51143201</v>
          </cell>
          <cell r="E819" t="str">
            <v xml:space="preserve">CLASS C CONCRETE, PIER, AS PER PLAN </v>
          </cell>
        </row>
        <row r="820">
          <cell r="A820">
            <v>51143500</v>
          </cell>
          <cell r="E820" t="str">
            <v xml:space="preserve">CLASS C CONCRETE, ABUTMENT INCLUDING FOOTING </v>
          </cell>
        </row>
        <row r="821">
          <cell r="A821">
            <v>51143501</v>
          </cell>
          <cell r="E821" t="str">
            <v xml:space="preserve">CLASS C CONCRETE, ABUTMENT INCLUDING FOOTING, AS PER PLAN </v>
          </cell>
        </row>
        <row r="822">
          <cell r="A822">
            <v>51144100</v>
          </cell>
          <cell r="E822" t="str">
            <v xml:space="preserve">CLASS C CONCRETE, ABUTMENT NOT INCLUDING FOOTING </v>
          </cell>
        </row>
        <row r="823">
          <cell r="A823">
            <v>51144101</v>
          </cell>
          <cell r="E823" t="str">
            <v>CLASS C CONCRETE, ABUTMENT NOT INCLUDING FOOTING, AS PER PLAN</v>
          </cell>
        </row>
        <row r="824">
          <cell r="A824">
            <v>51145500</v>
          </cell>
          <cell r="E824" t="str">
            <v xml:space="preserve">CLASS C CONCRETE, ABUTMENT </v>
          </cell>
        </row>
        <row r="825">
          <cell r="A825">
            <v>51145501</v>
          </cell>
          <cell r="E825" t="str">
            <v xml:space="preserve">CLASS C CONCRETE, ABUTMENT, AS PER PLAN </v>
          </cell>
        </row>
        <row r="826">
          <cell r="A826">
            <v>51145700</v>
          </cell>
          <cell r="E826" t="str">
            <v xml:space="preserve">CLASS C CONCRETE, ABUTMENT </v>
          </cell>
        </row>
        <row r="827">
          <cell r="A827">
            <v>51145701</v>
          </cell>
          <cell r="E827" t="str">
            <v xml:space="preserve">CLASS C CONCRETE, ABUTMENT, AS PER PLAN </v>
          </cell>
        </row>
        <row r="828">
          <cell r="A828">
            <v>51146000</v>
          </cell>
          <cell r="E828" t="str">
            <v xml:space="preserve">CLASS C CONCRETE </v>
          </cell>
        </row>
        <row r="829">
          <cell r="A829">
            <v>51146001</v>
          </cell>
          <cell r="E829" t="str">
            <v xml:space="preserve">CLASS C CONCRETE, AS PER PLAN </v>
          </cell>
        </row>
        <row r="830">
          <cell r="A830">
            <v>51146200</v>
          </cell>
          <cell r="E830" t="str">
            <v xml:space="preserve">CLASS C CONCRETE </v>
          </cell>
        </row>
        <row r="831">
          <cell r="A831">
            <v>51146201</v>
          </cell>
          <cell r="E831" t="str">
            <v xml:space="preserve">CLASS C CONCRETE, AS PER PLAN </v>
          </cell>
        </row>
        <row r="832">
          <cell r="A832">
            <v>51146500</v>
          </cell>
          <cell r="E832" t="str">
            <v xml:space="preserve">CLASS C CONCRETE, FOOTING </v>
          </cell>
        </row>
        <row r="833">
          <cell r="A833">
            <v>51146501</v>
          </cell>
          <cell r="E833" t="str">
            <v xml:space="preserve">CLASS C CONCRETE, FOOTING, AS PER PLAN </v>
          </cell>
        </row>
        <row r="834">
          <cell r="A834">
            <v>51146600</v>
          </cell>
          <cell r="E834" t="str">
            <v xml:space="preserve">CLASS C CONCRETE, HEADWALL </v>
          </cell>
        </row>
        <row r="835">
          <cell r="A835">
            <v>51146601</v>
          </cell>
          <cell r="E835" t="str">
            <v xml:space="preserve">CLASS C CONCRETE, HEADWALL, AS PER PLAN </v>
          </cell>
        </row>
        <row r="836">
          <cell r="A836">
            <v>51147000</v>
          </cell>
          <cell r="E836" t="str">
            <v xml:space="preserve">CLASS C CONCRETE, CULVERT </v>
          </cell>
        </row>
        <row r="837">
          <cell r="A837">
            <v>51147001</v>
          </cell>
          <cell r="E837" t="str">
            <v xml:space="preserve">CLASS C CONCRETE, CULVERT, AS PER PLAN </v>
          </cell>
        </row>
        <row r="838">
          <cell r="A838">
            <v>51150000</v>
          </cell>
          <cell r="E838" t="str">
            <v xml:space="preserve">CLASS HP CONCRETE, BRIDGE DECK </v>
          </cell>
        </row>
        <row r="839">
          <cell r="A839">
            <v>51150001</v>
          </cell>
          <cell r="E839" t="str">
            <v xml:space="preserve">CLASS HP CONCRETE, BRIDGE DECK, AS PER PLAN </v>
          </cell>
        </row>
        <row r="840">
          <cell r="A840">
            <v>51150050</v>
          </cell>
          <cell r="E840" t="str">
            <v xml:space="preserve">CLASS HP CONCRETE, BRIDGE DECK </v>
          </cell>
        </row>
        <row r="841">
          <cell r="A841">
            <v>51150100</v>
          </cell>
          <cell r="E841" t="str">
            <v xml:space="preserve">CLASS HP CONCRETE, BRIDGE DECK (PARAPET) </v>
          </cell>
        </row>
        <row r="842">
          <cell r="A842">
            <v>51150101</v>
          </cell>
          <cell r="E842" t="str">
            <v xml:space="preserve">CLASS HP CONCRETE, BRIDGE DECK (PARAPET), AS PER PLAN </v>
          </cell>
        </row>
        <row r="843">
          <cell r="A843">
            <v>51150200</v>
          </cell>
          <cell r="E843" t="str">
            <v xml:space="preserve">CLASS HP CONCRETE, SUBSTRUCTURE </v>
          </cell>
        </row>
        <row r="844">
          <cell r="A844">
            <v>51150201</v>
          </cell>
          <cell r="E844" t="str">
            <v xml:space="preserve">CLASS HP CONCRETE, SUBSTRUCTURE, AS PER PLAN </v>
          </cell>
        </row>
        <row r="845">
          <cell r="A845">
            <v>51151000</v>
          </cell>
          <cell r="E845" t="str">
            <v xml:space="preserve">CLASS HP CONCRETE, SUPERSTRUCTURE </v>
          </cell>
        </row>
        <row r="846">
          <cell r="A846">
            <v>51151001</v>
          </cell>
          <cell r="E846" t="str">
            <v xml:space="preserve">CLASS HP CONCRETE, SUPERSTRUCTURE, AS PER PLAN </v>
          </cell>
        </row>
        <row r="847">
          <cell r="A847">
            <v>51151500</v>
          </cell>
          <cell r="E847" t="str">
            <v xml:space="preserve">CLASS HP CONCRETE, SIDEWALK </v>
          </cell>
        </row>
        <row r="848">
          <cell r="A848">
            <v>51151501</v>
          </cell>
          <cell r="E848" t="str">
            <v xml:space="preserve">CLASS HP CONCRETE, SIDEWALK, AS PER PLAN </v>
          </cell>
        </row>
        <row r="849">
          <cell r="A849">
            <v>51152000</v>
          </cell>
          <cell r="E849" t="str">
            <v xml:space="preserve">CLASS HP CONCRETE,  TEST SLAB </v>
          </cell>
        </row>
        <row r="850">
          <cell r="A850">
            <v>51152500</v>
          </cell>
          <cell r="E850" t="str">
            <v xml:space="preserve">CLASS HP CONCRETE,  TESTING </v>
          </cell>
        </row>
        <row r="851">
          <cell r="A851">
            <v>51153000</v>
          </cell>
          <cell r="E851" t="str">
            <v xml:space="preserve">CLASS HP CONCRETE, MISC.: </v>
          </cell>
        </row>
        <row r="852">
          <cell r="A852">
            <v>51160000</v>
          </cell>
          <cell r="E852" t="str">
            <v xml:space="preserve">SPECIAL - BRIDGE DECK GROOVING </v>
          </cell>
        </row>
        <row r="853">
          <cell r="A853">
            <v>51171100</v>
          </cell>
          <cell r="E853" t="str">
            <v xml:space="preserve">CONCRETE, MISC.: </v>
          </cell>
        </row>
        <row r="854">
          <cell r="A854">
            <v>51171200</v>
          </cell>
          <cell r="E854" t="str">
            <v xml:space="preserve">CONCRETE, MISC.: </v>
          </cell>
        </row>
        <row r="855">
          <cell r="A855">
            <v>51181100</v>
          </cell>
          <cell r="E855" t="str">
            <v xml:space="preserve">CONCRETE, MISC.: </v>
          </cell>
        </row>
        <row r="856">
          <cell r="A856">
            <v>51181200</v>
          </cell>
          <cell r="E856" t="str">
            <v xml:space="preserve">CONCRETE, MISC.: </v>
          </cell>
        </row>
        <row r="857">
          <cell r="A857">
            <v>51181300</v>
          </cell>
          <cell r="E857" t="str">
            <v xml:space="preserve">CONCRETE, MISC.: </v>
          </cell>
        </row>
        <row r="858">
          <cell r="A858">
            <v>51181400</v>
          </cell>
          <cell r="E858" t="str">
            <v xml:space="preserve">CONCRETE, MISC.: </v>
          </cell>
        </row>
        <row r="859">
          <cell r="A859">
            <v>51210000</v>
          </cell>
          <cell r="E859" t="str">
            <v xml:space="preserve">SEALING OF CONCRETE SURFACES </v>
          </cell>
        </row>
        <row r="860">
          <cell r="A860">
            <v>51210050</v>
          </cell>
          <cell r="E860" t="str">
            <v xml:space="preserve">SEALING OF CONCRETE SURFACES (NON-EPOXY) </v>
          </cell>
        </row>
        <row r="861">
          <cell r="A861">
            <v>51210051</v>
          </cell>
          <cell r="E861" t="str">
            <v xml:space="preserve">SEALING OF CONCRETE SURFACES (NON-EPOXY), AS PER PLAN </v>
          </cell>
        </row>
        <row r="862">
          <cell r="A862">
            <v>51210100</v>
          </cell>
          <cell r="E862" t="str">
            <v xml:space="preserve">SEALING OF CONCRETE SURFACES (EPOXY-URETHANE) </v>
          </cell>
        </row>
        <row r="863">
          <cell r="A863">
            <v>51210101</v>
          </cell>
          <cell r="E863" t="str">
            <v xml:space="preserve">SEALING OF CONCRETE SURFACES (EPOXY-URETHANE), AS PER PLAN </v>
          </cell>
        </row>
        <row r="864">
          <cell r="A864">
            <v>51210300</v>
          </cell>
          <cell r="E864" t="str">
            <v xml:space="preserve">SEALING CONCRETE BRIDGE DECKS WITH HMWM RESIN </v>
          </cell>
        </row>
        <row r="865">
          <cell r="A865">
            <v>51210400</v>
          </cell>
          <cell r="E865" t="str">
            <v xml:space="preserve">TREATING OF CONCRETE BRIDGE DECK WITH SRS </v>
          </cell>
        </row>
        <row r="866">
          <cell r="A866">
            <v>51210600</v>
          </cell>
          <cell r="E866" t="str">
            <v xml:space="preserve">CONCRETE REPAIR BY EPOXY INJECTION </v>
          </cell>
        </row>
        <row r="867">
          <cell r="A867">
            <v>51221300</v>
          </cell>
          <cell r="E867" t="str">
            <v xml:space="preserve">SPECIAL - PROTECTION OF CONCRETE SURFACE </v>
          </cell>
        </row>
        <row r="868">
          <cell r="A868">
            <v>51233000</v>
          </cell>
          <cell r="E868" t="str">
            <v xml:space="preserve">TYPE 2 WATERPROOFING </v>
          </cell>
        </row>
        <row r="869">
          <cell r="A869">
            <v>51233001</v>
          </cell>
          <cell r="E869" t="str">
            <v xml:space="preserve">TYPE 2 WATERPROOFING, AS PER PLAN </v>
          </cell>
        </row>
        <row r="870">
          <cell r="A870">
            <v>51233010</v>
          </cell>
          <cell r="E870" t="str">
            <v xml:space="preserve">TYPE 3 WATERPROOFING </v>
          </cell>
        </row>
        <row r="871">
          <cell r="A871">
            <v>51233011</v>
          </cell>
          <cell r="E871" t="str">
            <v xml:space="preserve">TYPE 3 WATERPROOFING, AS PER PLAN </v>
          </cell>
        </row>
        <row r="872">
          <cell r="A872">
            <v>51233300</v>
          </cell>
          <cell r="E872" t="str">
            <v xml:space="preserve">TYPE A WATERPROOFING </v>
          </cell>
        </row>
        <row r="873">
          <cell r="A873">
            <v>51233301</v>
          </cell>
          <cell r="E873" t="str">
            <v xml:space="preserve">TYPE A WATERPROOFING, AS PER PLAN </v>
          </cell>
        </row>
        <row r="874">
          <cell r="A874">
            <v>51244400</v>
          </cell>
          <cell r="E874" t="str">
            <v xml:space="preserve">TYPE B WATERPROOFING </v>
          </cell>
        </row>
        <row r="875">
          <cell r="A875">
            <v>51244401</v>
          </cell>
          <cell r="E875" t="str">
            <v xml:space="preserve">TYPE B WATERPROOFING, AS PER PLAN </v>
          </cell>
        </row>
        <row r="876">
          <cell r="A876">
            <v>51255800</v>
          </cell>
          <cell r="E876" t="str">
            <v xml:space="preserve">TYPE D WATERPROOFING </v>
          </cell>
        </row>
        <row r="877">
          <cell r="A877">
            <v>51255801</v>
          </cell>
          <cell r="E877" t="str">
            <v xml:space="preserve">TYPE D WATERPROOFING, AS PER PLAN </v>
          </cell>
        </row>
        <row r="878">
          <cell r="A878">
            <v>51255900</v>
          </cell>
          <cell r="E878" t="str">
            <v xml:space="preserve">TYPE 2 WATERPROOFING </v>
          </cell>
        </row>
        <row r="879">
          <cell r="A879">
            <v>51255901</v>
          </cell>
          <cell r="E879" t="str">
            <v xml:space="preserve">TYPE 2 WATERPROOFING, AS PER PLAN </v>
          </cell>
        </row>
        <row r="880">
          <cell r="A880">
            <v>51255910</v>
          </cell>
          <cell r="E880" t="str">
            <v xml:space="preserve">TYPE 3 WATERPROOFING </v>
          </cell>
        </row>
        <row r="881">
          <cell r="A881">
            <v>51255911</v>
          </cell>
          <cell r="E881" t="str">
            <v xml:space="preserve">TYPE 3 WATERPROOFING, AS PER PLAN </v>
          </cell>
        </row>
        <row r="882">
          <cell r="A882">
            <v>51255920</v>
          </cell>
          <cell r="E882" t="str">
            <v xml:space="preserve">TYPE A WATERPROOFING </v>
          </cell>
        </row>
        <row r="883">
          <cell r="A883">
            <v>51255930</v>
          </cell>
          <cell r="E883" t="str">
            <v xml:space="preserve">TYPE B WATERPROOFING </v>
          </cell>
        </row>
        <row r="884">
          <cell r="A884">
            <v>51255940</v>
          </cell>
          <cell r="E884" t="str">
            <v xml:space="preserve">TYPE D WATERPROOFING </v>
          </cell>
        </row>
        <row r="885">
          <cell r="A885">
            <v>51256100</v>
          </cell>
          <cell r="E885" t="str">
            <v xml:space="preserve">SPECIAL - BUTYL RUBBER MEMBRANE WATERPROOFING </v>
          </cell>
        </row>
        <row r="886">
          <cell r="A886">
            <v>51256202</v>
          </cell>
          <cell r="E886" t="str">
            <v xml:space="preserve">SPECIAL - ASPHALTIC PANEL </v>
          </cell>
        </row>
        <row r="887">
          <cell r="A887">
            <v>51267200</v>
          </cell>
          <cell r="E887" t="str">
            <v xml:space="preserve">SPECIAL - WATERPROOFING, MISC.: </v>
          </cell>
        </row>
        <row r="888">
          <cell r="A888">
            <v>51267300</v>
          </cell>
          <cell r="E888" t="str">
            <v xml:space="preserve">SPECIAL - WATERPROOFING, MISC.: </v>
          </cell>
        </row>
        <row r="889">
          <cell r="A889">
            <v>51267400</v>
          </cell>
          <cell r="E889" t="str">
            <v xml:space="preserve">SPECIAL - WATERPROOFING, MISC.: </v>
          </cell>
        </row>
        <row r="890">
          <cell r="A890">
            <v>51267450</v>
          </cell>
          <cell r="E890" t="str">
            <v xml:space="preserve">SPECIAL - WATERPROOFING, MISC.: </v>
          </cell>
        </row>
        <row r="891">
          <cell r="A891">
            <v>51271500</v>
          </cell>
          <cell r="E891" t="str">
            <v xml:space="preserve">SPECIAL - URETHANE TOP COAT SEALER </v>
          </cell>
        </row>
        <row r="892">
          <cell r="A892">
            <v>51272000</v>
          </cell>
          <cell r="E892" t="str">
            <v xml:space="preserve">SPECIAL - EPOXY WATERPROOFING OVERLAY (1/4" THICK) </v>
          </cell>
        </row>
        <row r="893">
          <cell r="A893">
            <v>51272500</v>
          </cell>
          <cell r="E893" t="str">
            <v xml:space="preserve">SPECIAL - TEST PATCH </v>
          </cell>
        </row>
        <row r="894">
          <cell r="A894">
            <v>51273500</v>
          </cell>
          <cell r="E894" t="str">
            <v>TREATING CONCRETE BRIDGE DECKS WITH GRAVITY FED RESIN</v>
          </cell>
        </row>
        <row r="895">
          <cell r="A895">
            <v>51275000</v>
          </cell>
          <cell r="E895" t="str">
            <v xml:space="preserve">SPECIAL - SEALING, MISC.: </v>
          </cell>
        </row>
        <row r="896">
          <cell r="A896">
            <v>51275500</v>
          </cell>
          <cell r="E896" t="str">
            <v xml:space="preserve">SPECIAL - SEALING, MISC.: </v>
          </cell>
        </row>
        <row r="897">
          <cell r="A897">
            <v>51299000</v>
          </cell>
          <cell r="E897" t="str">
            <v xml:space="preserve">SPECIAL - SEALING OF CONCRETE </v>
          </cell>
        </row>
        <row r="898">
          <cell r="A898">
            <v>51310000</v>
          </cell>
          <cell r="E898" t="str">
            <v xml:space="preserve">STRUCTURAL STEEL MEMBERS, LEVEL UF </v>
          </cell>
        </row>
        <row r="899">
          <cell r="A899">
            <v>51310001</v>
          </cell>
          <cell r="E899" t="str">
            <v xml:space="preserve">STRUCTURAL STEEL MEMBERS, LEVEL UF, AS PER PLAN </v>
          </cell>
        </row>
        <row r="900">
          <cell r="A900">
            <v>51310020</v>
          </cell>
          <cell r="E900" t="str">
            <v xml:space="preserve">STRUCTURAL STEEL MEMBERS, LEVEL 1 </v>
          </cell>
        </row>
        <row r="901">
          <cell r="A901">
            <v>51310021</v>
          </cell>
          <cell r="E901" t="str">
            <v xml:space="preserve">STRUCTURAL STEEL MEMBERS, LEVEL 1, AS PER PLAN </v>
          </cell>
        </row>
        <row r="902">
          <cell r="A902">
            <v>51310040</v>
          </cell>
          <cell r="E902" t="str">
            <v xml:space="preserve">STRUCTURAL STEEL MEMBERS, LEVEL 2 </v>
          </cell>
        </row>
        <row r="903">
          <cell r="A903">
            <v>51310041</v>
          </cell>
          <cell r="E903" t="str">
            <v xml:space="preserve">STRUCTURAL STEEL MEMBERS, LEVEL 2, AS PER PLAN </v>
          </cell>
        </row>
        <row r="904">
          <cell r="A904">
            <v>51310060</v>
          </cell>
          <cell r="E904" t="str">
            <v xml:space="preserve">STRUCTURAL STEEL MEMBERS, LEVEL 3 </v>
          </cell>
        </row>
        <row r="905">
          <cell r="A905">
            <v>51310061</v>
          </cell>
          <cell r="E905" t="str">
            <v xml:space="preserve">STRUCTURAL STEEL MEMBERS, LEVEL 3, AS PER PLAN </v>
          </cell>
        </row>
        <row r="906">
          <cell r="A906">
            <v>51310080</v>
          </cell>
          <cell r="E906" t="str">
            <v xml:space="preserve">STRUCTURAL STEEL MEMBERS, LEVEL 4 </v>
          </cell>
        </row>
        <row r="907">
          <cell r="A907">
            <v>51310081</v>
          </cell>
          <cell r="E907" t="str">
            <v xml:space="preserve">STRUCTURAL STEEL MEMBERS, LEVEL 4, AS PER PLAN </v>
          </cell>
        </row>
        <row r="908">
          <cell r="A908">
            <v>51310100</v>
          </cell>
          <cell r="E908" t="str">
            <v xml:space="preserve">STRUCTURAL STEEL MEMBERS, LEVEL 5 </v>
          </cell>
        </row>
        <row r="909">
          <cell r="A909">
            <v>51310101</v>
          </cell>
          <cell r="E909" t="str">
            <v xml:space="preserve">STRUCTURAL STEEL MEMBERS, LEVEL 5, AS PER PLAN </v>
          </cell>
        </row>
        <row r="910">
          <cell r="A910">
            <v>51310120</v>
          </cell>
          <cell r="E910" t="str">
            <v xml:space="preserve">STRUCTURAL STEEL MEMBERS, LEVEL 6 </v>
          </cell>
        </row>
        <row r="911">
          <cell r="A911">
            <v>51310121</v>
          </cell>
          <cell r="E911" t="str">
            <v xml:space="preserve">STRUCTURAL STEEL MEMBERS, LEVEL 6, AS PER PLAN </v>
          </cell>
        </row>
        <row r="912">
          <cell r="A912">
            <v>51310151</v>
          </cell>
          <cell r="E912" t="str">
            <v>STRUCTURAL STEEL MEMBERS, HYBRID GIRDER, LEVEL 6, AS PER PLAN</v>
          </cell>
        </row>
        <row r="913">
          <cell r="A913">
            <v>51310200</v>
          </cell>
          <cell r="E913" t="str">
            <v xml:space="preserve">STRUCTURAL STEEL MEMBERS, LEVEL UF </v>
          </cell>
        </row>
        <row r="914">
          <cell r="A914">
            <v>51310201</v>
          </cell>
          <cell r="E914" t="str">
            <v xml:space="preserve">STRUCTURAL STEEL MEMBERS, LEVEL UF, AS PER PLAN </v>
          </cell>
        </row>
        <row r="915">
          <cell r="A915">
            <v>51310220</v>
          </cell>
          <cell r="E915" t="str">
            <v xml:space="preserve">STRUCTURAL STEEL MEMBERS, LEVEL 1 </v>
          </cell>
        </row>
        <row r="916">
          <cell r="A916">
            <v>51310221</v>
          </cell>
          <cell r="E916" t="str">
            <v xml:space="preserve">STRUCTURAL STEEL MEMBERS, LEVEL 1,  AS PER PLAN </v>
          </cell>
        </row>
        <row r="917">
          <cell r="A917">
            <v>51310240</v>
          </cell>
          <cell r="E917" t="str">
            <v xml:space="preserve">STRUCTURAL STEEL MEMBERS, LEVEL 2 </v>
          </cell>
        </row>
        <row r="918">
          <cell r="A918">
            <v>51310241</v>
          </cell>
          <cell r="E918" t="str">
            <v xml:space="preserve">STRUCTURAL STEEL MEMBERS, LEVEL 2, AS PER PLAN </v>
          </cell>
        </row>
        <row r="919">
          <cell r="A919">
            <v>51310260</v>
          </cell>
          <cell r="E919" t="str">
            <v xml:space="preserve">STRUCTURAL STEEL MEMBERS, LEVEL 3 </v>
          </cell>
        </row>
        <row r="920">
          <cell r="A920">
            <v>51310261</v>
          </cell>
          <cell r="E920" t="str">
            <v xml:space="preserve">STRUCTURAL STEEL MEMBERS, LEVEL 3, AS PER PLAN </v>
          </cell>
        </row>
        <row r="921">
          <cell r="A921">
            <v>51310280</v>
          </cell>
          <cell r="E921" t="str">
            <v xml:space="preserve">STRUCTURAL STEEL MEMBERS, LEVEL 4 </v>
          </cell>
        </row>
        <row r="922">
          <cell r="A922">
            <v>51310281</v>
          </cell>
          <cell r="E922" t="str">
            <v xml:space="preserve">STRUCTURAL STEEL MEMBERS, LEVEL 4, AS PER PLAN </v>
          </cell>
        </row>
        <row r="923">
          <cell r="A923">
            <v>51310300</v>
          </cell>
          <cell r="E923" t="str">
            <v xml:space="preserve">STRUCTURAL STEEL MEMBERS, LEVEL 5 </v>
          </cell>
        </row>
        <row r="924">
          <cell r="A924">
            <v>51310301</v>
          </cell>
          <cell r="E924" t="str">
            <v xml:space="preserve">STRUCTURAL STEEL MEMBERS, LEVEL 5, AS PER PLAN </v>
          </cell>
        </row>
        <row r="925">
          <cell r="A925">
            <v>51310320</v>
          </cell>
          <cell r="E925" t="str">
            <v xml:space="preserve">STRUCTURAL STEEL MEMBERS, LEVEL 6 </v>
          </cell>
        </row>
        <row r="926">
          <cell r="A926">
            <v>51310401</v>
          </cell>
          <cell r="E926" t="str">
            <v>STRUCTURAL STEEL MEMBERS, HYBRID GIRDER, LEVEL SIX (6) FABRICATION, AS PER PLAN</v>
          </cell>
        </row>
        <row r="927">
          <cell r="A927">
            <v>51315001</v>
          </cell>
          <cell r="E927" t="str">
            <v>STRUCTURAL STEEL MEMBERS, SPECIALIZED MULTI ROTATIONAL BEARING (SMR), LEVEL UF, AS PER PLAN</v>
          </cell>
        </row>
        <row r="928">
          <cell r="A928">
            <v>51317001</v>
          </cell>
          <cell r="E928" t="str">
            <v>STRUCTURAL STEEL MEMBERS, MODULAR EXPANSION JOINT, LEVEL UF, AS PER PLAN</v>
          </cell>
        </row>
        <row r="929">
          <cell r="A929">
            <v>51319000</v>
          </cell>
          <cell r="E929" t="str">
            <v xml:space="preserve">SPECIAL - HEAT STRAIGHTENING OF DAMAGED STRUCTURAL STEEL </v>
          </cell>
        </row>
        <row r="930">
          <cell r="A930">
            <v>51320000</v>
          </cell>
          <cell r="E930" t="str">
            <v xml:space="preserve">WELDED STUD SHEAR CONNECTORS </v>
          </cell>
        </row>
        <row r="931">
          <cell r="A931">
            <v>51320001</v>
          </cell>
          <cell r="E931" t="str">
            <v xml:space="preserve">WELDED STUD SHEAR CONNECTORS, AS PER PLAN </v>
          </cell>
        </row>
        <row r="932">
          <cell r="A932">
            <v>51321000</v>
          </cell>
          <cell r="E932" t="str">
            <v xml:space="preserve">TRIMMING OF BEAM END </v>
          </cell>
        </row>
        <row r="933">
          <cell r="A933">
            <v>51321001</v>
          </cell>
          <cell r="E933" t="str">
            <v xml:space="preserve">TRIMMING OF BEAM END, AS PER PLAN </v>
          </cell>
        </row>
        <row r="934">
          <cell r="A934">
            <v>51321500</v>
          </cell>
          <cell r="E934" t="str">
            <v xml:space="preserve">REPLACEMENT OF DETERIORATED END CROSSFRAMES </v>
          </cell>
        </row>
        <row r="935">
          <cell r="A935">
            <v>51321501</v>
          </cell>
          <cell r="E935" t="str">
            <v>REPLACEMENT OF DETERIORATED END CROSSFRAMES, AS PER PLAN</v>
          </cell>
        </row>
        <row r="936">
          <cell r="A936">
            <v>51321600</v>
          </cell>
          <cell r="E936" t="str">
            <v xml:space="preserve">STRUCTURAL STEEL FOR REHABILITATION, AS PER PLAN </v>
          </cell>
        </row>
        <row r="937">
          <cell r="A937">
            <v>51390000</v>
          </cell>
          <cell r="E937" t="str">
            <v xml:space="preserve">STRUCTURAL STEEL, MISC.: </v>
          </cell>
        </row>
        <row r="938">
          <cell r="A938">
            <v>51395000</v>
          </cell>
          <cell r="E938" t="str">
            <v xml:space="preserve">STRUCTURAL STEEL, MISC.: </v>
          </cell>
        </row>
        <row r="939">
          <cell r="A939">
            <v>51395020</v>
          </cell>
          <cell r="E939" t="str">
            <v xml:space="preserve">STRUCTURAL STEEL, MISC.: </v>
          </cell>
        </row>
        <row r="940">
          <cell r="A940">
            <v>51395030</v>
          </cell>
          <cell r="E940" t="str">
            <v xml:space="preserve">STRUCTURAL STEEL, MISC.: </v>
          </cell>
        </row>
        <row r="941">
          <cell r="A941">
            <v>51395040</v>
          </cell>
          <cell r="E941" t="str">
            <v xml:space="preserve">STRUCTURAL STEEL, MISC.: </v>
          </cell>
        </row>
        <row r="942">
          <cell r="A942">
            <v>51400050</v>
          </cell>
          <cell r="E942" t="str">
            <v xml:space="preserve">SURFACE PREPARATION OF EXISTING STRUCTURAL STEEL </v>
          </cell>
        </row>
        <row r="943">
          <cell r="A943">
            <v>51400051</v>
          </cell>
          <cell r="E943" t="str">
            <v>SURFACE PREPARATION OF EXISTING STRUCTURAL STEEL, AS PER PLAN</v>
          </cell>
        </row>
        <row r="944">
          <cell r="A944">
            <v>51400056</v>
          </cell>
          <cell r="E944" t="str">
            <v xml:space="preserve">FIELD PAINTING OF EXISTING STRUCTURAL  STEEL, PRIME COAT </v>
          </cell>
        </row>
        <row r="945">
          <cell r="A945">
            <v>51400057</v>
          </cell>
          <cell r="E945" t="str">
            <v>FIELD PAINTING OF EXISTING STRUCTURAL  STEEL, PRIME COAT, AS PER PLAN</v>
          </cell>
        </row>
        <row r="946">
          <cell r="A946">
            <v>51400060</v>
          </cell>
          <cell r="E946" t="str">
            <v xml:space="preserve">FIELD PAINTING STRUCTURAL STEEL, INTERMEDIATE COAT </v>
          </cell>
        </row>
        <row r="947">
          <cell r="A947">
            <v>51400061</v>
          </cell>
          <cell r="E947" t="str">
            <v>FIELD PAINTING STRUCTURAL STEEL, INTERMEDIATE COAT, AS PER PLAN</v>
          </cell>
        </row>
        <row r="948">
          <cell r="A948">
            <v>51400066</v>
          </cell>
          <cell r="E948" t="str">
            <v xml:space="preserve">FIELD PAINTING STRUCTURAL STEEL, FINISH COAT </v>
          </cell>
        </row>
        <row r="949">
          <cell r="A949">
            <v>51400067</v>
          </cell>
          <cell r="E949" t="str">
            <v xml:space="preserve">FIELD PAINTING STRUCTURAL STEEL, FINISH COAT, AS PER PLAN </v>
          </cell>
        </row>
        <row r="950">
          <cell r="A950">
            <v>51400100</v>
          </cell>
          <cell r="E950" t="str">
            <v xml:space="preserve">SURFACE PREPARATION OF EXISTING STRUCTURAL STEEL </v>
          </cell>
        </row>
        <row r="951">
          <cell r="A951">
            <v>51400101</v>
          </cell>
          <cell r="E951" t="str">
            <v>SURFACE PREPARATION OF EXISTING STRUCTURAL STEEL, AS PER PLAN</v>
          </cell>
        </row>
        <row r="952">
          <cell r="A952">
            <v>51400200</v>
          </cell>
          <cell r="E952" t="str">
            <v xml:space="preserve">FIELD PAINTING OF EXISTING  STRUCTURAL STEEL, PRIME COAT </v>
          </cell>
        </row>
        <row r="953">
          <cell r="A953">
            <v>51400201</v>
          </cell>
          <cell r="E953" t="str">
            <v>FIELD PAINTING OF EXISTING  STRUCTURAL STEEL, PRIME COAT, AS PER PLAN</v>
          </cell>
        </row>
        <row r="954">
          <cell r="A954">
            <v>51400300</v>
          </cell>
          <cell r="E954" t="str">
            <v xml:space="preserve">FIELD PAINTING STRUCTURAL STEEL, INTERMEDIATE COAT </v>
          </cell>
        </row>
        <row r="955">
          <cell r="A955">
            <v>51400301</v>
          </cell>
          <cell r="E955" t="str">
            <v>FIELD PAINTING STRUCTURAL STEEL, INTERMEDIATE COAT, AS PER PLAN</v>
          </cell>
        </row>
        <row r="956">
          <cell r="A956">
            <v>51400400</v>
          </cell>
          <cell r="E956" t="str">
            <v xml:space="preserve">FIELD PAINTING STRUCTURAL STEEL, FINISH COAT </v>
          </cell>
        </row>
        <row r="957">
          <cell r="A957">
            <v>51400401</v>
          </cell>
          <cell r="E957" t="str">
            <v xml:space="preserve">FIELD PAINTING STRUCTURAL STEEL, FINISH COAT, AS PER PLAN </v>
          </cell>
        </row>
        <row r="958">
          <cell r="A958">
            <v>51400504</v>
          </cell>
          <cell r="E958" t="str">
            <v xml:space="preserve">GRINDING FINS, TEARS, SLIVERS ON EXISTING STRUCTURAL STEEL </v>
          </cell>
        </row>
        <row r="959">
          <cell r="A959">
            <v>51400800</v>
          </cell>
          <cell r="E959" t="str">
            <v xml:space="preserve">FIELD PAINTING STRUCTURAL STEEL, INTERMEDIATE COAT </v>
          </cell>
        </row>
        <row r="960">
          <cell r="A960">
            <v>51400850</v>
          </cell>
          <cell r="E960" t="str">
            <v xml:space="preserve">FIELD PAINTING STRUCTURAL STEEL, FINISH COAT </v>
          </cell>
        </row>
        <row r="961">
          <cell r="A961">
            <v>51410000</v>
          </cell>
          <cell r="E961" t="str">
            <v xml:space="preserve">FINAL INSPECTION REPAIR </v>
          </cell>
        </row>
        <row r="962">
          <cell r="A962">
            <v>51410001</v>
          </cell>
          <cell r="E962" t="str">
            <v xml:space="preserve">FINAL INSPECTION REPAIR, AS PER PLAN </v>
          </cell>
        </row>
        <row r="963">
          <cell r="A963">
            <v>51427700</v>
          </cell>
          <cell r="E963" t="str">
            <v xml:space="preserve">FIELD PAINTING, MISC.: </v>
          </cell>
        </row>
        <row r="964">
          <cell r="A964">
            <v>51427702</v>
          </cell>
          <cell r="E964" t="str">
            <v xml:space="preserve">FIELD PAINTING, MISC.: </v>
          </cell>
        </row>
        <row r="965">
          <cell r="A965">
            <v>51427710</v>
          </cell>
          <cell r="E965" t="str">
            <v xml:space="preserve">FIELD PAINTING, MISC.: </v>
          </cell>
        </row>
        <row r="966">
          <cell r="A966">
            <v>51427800</v>
          </cell>
          <cell r="E966" t="str">
            <v xml:space="preserve">FIELD PAINTING, MISC.: </v>
          </cell>
        </row>
        <row r="967">
          <cell r="A967">
            <v>51480010</v>
          </cell>
          <cell r="E967" t="str">
            <v>SPECIAL - SHOP PAINTING AND FIELD TOUCH-UP OF STRUCTURAL STEEL</v>
          </cell>
        </row>
        <row r="968">
          <cell r="A968">
            <v>51510010</v>
          </cell>
          <cell r="E968" t="str">
            <v>PRESTRESSED CONCRETE NON-COMPOSITE BOX BEAM BRIDGE MEMBERS, LEVEL 1, B12-48</v>
          </cell>
        </row>
        <row r="969">
          <cell r="A969">
            <v>51510020</v>
          </cell>
          <cell r="E969" t="str">
            <v>PRESTRESSED CONCRETE NON-COMPOSITE BOX BEAM BRIDGE MEMBERS, LEVEL 1, B17-36</v>
          </cell>
        </row>
        <row r="970">
          <cell r="A970">
            <v>51510030</v>
          </cell>
          <cell r="E970" t="str">
            <v>PRESTRESSED CONCRETE NON-COMPOSITE BOX BEAM BRIDGE MEMBERS, LEVEL 1, B17-48</v>
          </cell>
        </row>
        <row r="971">
          <cell r="A971">
            <v>51510031</v>
          </cell>
          <cell r="E971" t="str">
            <v>PRESTRESSED CONCRETE NON-COMPOSITE BOX BEAM BRIDGE MEMBERS, LEVEL 1, B17-48, AS PER PLAN</v>
          </cell>
        </row>
        <row r="972">
          <cell r="A972">
            <v>51510040</v>
          </cell>
          <cell r="E972" t="str">
            <v>PRESTRESSED CONCRETE NON-COMPOSITE BOX BEAM BRIDGE MEMBERS, LEVEL 1, B21-36</v>
          </cell>
        </row>
        <row r="973">
          <cell r="A973">
            <v>51510050</v>
          </cell>
          <cell r="E973" t="str">
            <v>PRESTRESSED CONCRETE NON-COMPOSITE BOX BEAM BRIDGE MEMBERS, LEVEL 1, B21-48</v>
          </cell>
        </row>
        <row r="974">
          <cell r="A974">
            <v>51510060</v>
          </cell>
          <cell r="E974" t="str">
            <v>PRESTRESSED CONCRETE NON-COMPOSITE BOX BEAM BRIDGE MEMBERS, LEVEL 1, B27-36</v>
          </cell>
        </row>
        <row r="975">
          <cell r="A975">
            <v>51510061</v>
          </cell>
          <cell r="E975" t="str">
            <v>PRESTRESSED CONCRETE NON-COMPOSITE BOX BEAM BRIDGE MEMBERS, LEVEL 1, B27-36, AS PER PLAN</v>
          </cell>
        </row>
        <row r="976">
          <cell r="A976">
            <v>51510070</v>
          </cell>
          <cell r="E976" t="str">
            <v>PRESTRESSED CONCRETE NON-COMPOSITE BOX BEAM BRIDGE MEMBERS, LEVEL 1, B27-48</v>
          </cell>
        </row>
        <row r="977">
          <cell r="A977">
            <v>51510071</v>
          </cell>
          <cell r="E977" t="str">
            <v>PRESTRESSED CONCRETE NON-COMPOSITE BOX BEAM BRIDGE MEMBERS, LEVEL 1, B27-48, AS PER PLAN</v>
          </cell>
        </row>
        <row r="978">
          <cell r="A978">
            <v>51510080</v>
          </cell>
          <cell r="E978" t="str">
            <v>PRESTRESSED CONCRETE NON-COMPOSITE BOX BEAM BRIDGE MEMBERS, LEVEL 1, B33-36</v>
          </cell>
        </row>
        <row r="979">
          <cell r="A979">
            <v>51510081</v>
          </cell>
          <cell r="E979" t="str">
            <v>PRESTRESSED CONCRETE NON-COMPOSITE BOX BEAM BRIDGE MEMBERS, LEVEL 1, B33-36, AS PER PLAN</v>
          </cell>
        </row>
        <row r="980">
          <cell r="A980">
            <v>51510090</v>
          </cell>
          <cell r="E980" t="str">
            <v>PRESTRESSED CONCRETE NON-COMPOSITE BOX BEAM BRIDGE MEMBERS, LEVEL 1, B33-48</v>
          </cell>
        </row>
        <row r="981">
          <cell r="A981">
            <v>51510091</v>
          </cell>
          <cell r="E981" t="str">
            <v>PRESTRESSED CONCRETE NON-COMPOSITE BOX BEAM BRIDGE MEMBERS, LEVEL 1, B33-48, AS PER PLAN</v>
          </cell>
        </row>
        <row r="982">
          <cell r="A982">
            <v>51510100</v>
          </cell>
          <cell r="E982" t="str">
            <v>PRESTRESSED CONCRETE NON-COMPOSITE BOX BEAM BRIDGE MEMBERS, LEVEL 1, B42-36</v>
          </cell>
        </row>
        <row r="983">
          <cell r="A983">
            <v>51510110</v>
          </cell>
          <cell r="E983" t="str">
            <v>PRESTRESSED CONCRETE NON-COMPOSITE BOX BEAM BRIDGE MEMBERS, LEVEL 1, B42-48</v>
          </cell>
        </row>
        <row r="984">
          <cell r="A984">
            <v>51510111</v>
          </cell>
          <cell r="E984" t="str">
            <v>PRESTRESSED CONCRETE NON-COMPOSITE BOX BEAM BRIDGE MEMBERS, LEVEL 1, B42-48, AS PER PLAN</v>
          </cell>
        </row>
        <row r="985">
          <cell r="A985">
            <v>51510300</v>
          </cell>
          <cell r="E985" t="str">
            <v>DRAPED STRAND PRESTRESSED CONCRETE BRIDGE I-BEAM MEMBERS, LEVEL 3</v>
          </cell>
        </row>
        <row r="986">
          <cell r="A986">
            <v>51511000</v>
          </cell>
          <cell r="E986" t="str">
            <v>PRESTRESSED CONCRETE NON-COMPOSITE BOX BEAM BRIDGE MEMBERS, LEVEL 1, MISC.:</v>
          </cell>
        </row>
        <row r="987">
          <cell r="A987">
            <v>51512000</v>
          </cell>
          <cell r="E987" t="str">
            <v>PRESTRESSED CONCRETE COMPOSITE BOX BEAM BRIDGE MEMBERS, LEVEL 1, CB12-36</v>
          </cell>
        </row>
        <row r="988">
          <cell r="A988">
            <v>51512010</v>
          </cell>
          <cell r="E988" t="str">
            <v>PRESTRESSED CONCRETE COMPOSITE BOX BEAM BRIDGE MEMBERS, LEVEL 1, CB12-48</v>
          </cell>
        </row>
        <row r="989">
          <cell r="A989">
            <v>51512020</v>
          </cell>
          <cell r="E989" t="str">
            <v>PRESTRESSED CONCRETE COMPOSITE BOX BEAM BRIDGE MEMBERS, LEVEL 1, CB17-36</v>
          </cell>
        </row>
        <row r="990">
          <cell r="A990">
            <v>51512030</v>
          </cell>
          <cell r="E990" t="str">
            <v>PRESTRESSED CONCRETE COMPOSITE BOX BEAM BRIDGE MEMBERS, LEVEL 1, CB17-48</v>
          </cell>
        </row>
        <row r="991">
          <cell r="A991">
            <v>51512040</v>
          </cell>
          <cell r="E991" t="str">
            <v>PRESTRESSED CONCRETE COMPOSITE BOX BEAM BRIDGE MEMBERS, LEVEL 1, CB21-36</v>
          </cell>
        </row>
        <row r="992">
          <cell r="A992">
            <v>51512041</v>
          </cell>
          <cell r="E992" t="str">
            <v>PRESTRESSED CONCRETE COMPOSITE BOX BEAM BRIDGE MEMBERS, LEVEL 1, CB21-36, AS PER PLAN</v>
          </cell>
        </row>
        <row r="993">
          <cell r="A993">
            <v>51512050</v>
          </cell>
          <cell r="E993" t="str">
            <v>PRESTRESSED CONCRETE COMPOSITE BOX BEAM BRIDGE MEMBERS, LEVEL 1, CB21-48</v>
          </cell>
        </row>
        <row r="994">
          <cell r="A994">
            <v>51512051</v>
          </cell>
          <cell r="E994" t="str">
            <v>PRESTRESSED CONCRETE COMPOSITE BOX BEAM BRIDGE MEMBERS, LEVEL 1, CB21-48, AS PER PLAN</v>
          </cell>
        </row>
        <row r="995">
          <cell r="A995">
            <v>51512060</v>
          </cell>
          <cell r="E995" t="str">
            <v>PRESTRESSED CONCRETE COMPOSITE BOX BEAM BRIDGE MEMBERS, LEVEL 1, CB27-36</v>
          </cell>
        </row>
        <row r="996">
          <cell r="A996">
            <v>51512070</v>
          </cell>
          <cell r="E996" t="str">
            <v>PRESTRESSED CONCRETE COMPOSITE BOX BEAM BRIDGE MEMBERS, LEVEL 1, CB27-48</v>
          </cell>
        </row>
        <row r="997">
          <cell r="A997">
            <v>51512071</v>
          </cell>
          <cell r="E997" t="str">
            <v>PRESTRESSED CONCRETE COMPOSITE BOX BEAM BRIDGE MEMBERS, LEVEL 1, CB27-48, AS PER PLAN</v>
          </cell>
        </row>
        <row r="998">
          <cell r="A998">
            <v>51512080</v>
          </cell>
          <cell r="E998" t="str">
            <v>PRESTRESSED CONCRETE COMPOSITE BOX BEAM BRIDGE MEMBERS, LEVEL 1, CB33-36</v>
          </cell>
        </row>
        <row r="999">
          <cell r="A999">
            <v>51512081</v>
          </cell>
          <cell r="E999" t="str">
            <v>PRESTRESSED CONCRETE COMPOSITE BOX BEAM BRIDGE MEMBERS, LEVEL 1, CB33-36, AS PER PLAN</v>
          </cell>
        </row>
        <row r="1000">
          <cell r="A1000">
            <v>51512090</v>
          </cell>
          <cell r="E1000" t="str">
            <v>PRESTRESSED CONCRETE COMPOSITE BOX BEAM BRIDGE MEMBERS, LEVEL 1, CB33-48</v>
          </cell>
        </row>
        <row r="1001">
          <cell r="A1001">
            <v>51512091</v>
          </cell>
          <cell r="E1001" t="str">
            <v>PRESTRESSED CONCRETE COMPOSITE BOX BEAM BRIDGE MEMBERS, LEVEL 1, CB33-48, AS PER PLAN</v>
          </cell>
        </row>
        <row r="1002">
          <cell r="A1002">
            <v>51512100</v>
          </cell>
          <cell r="E1002" t="str">
            <v>PRESTRESSED CONCRETE COMPOSITE BOX BEAM BRIDGE MEMBERS, LEVEL 1, CB42-36</v>
          </cell>
        </row>
        <row r="1003">
          <cell r="A1003">
            <v>51512101</v>
          </cell>
          <cell r="E1003" t="str">
            <v>PRESTRESSED CONCRETE COMPOSITE BOX BEAM BRIDGE MEMBERS, LEVEL 1, CB42-36, AS PER PLAN</v>
          </cell>
        </row>
        <row r="1004">
          <cell r="A1004">
            <v>51512110</v>
          </cell>
          <cell r="E1004" t="str">
            <v>PRESTRESSED CONCRETE COMPOSITE BOX BEAM BRIDGE MEMBERS, LEVEL 1, CB42-48</v>
          </cell>
        </row>
        <row r="1005">
          <cell r="A1005">
            <v>51512111</v>
          </cell>
          <cell r="E1005" t="str">
            <v>PRESTRESSED CONCRETE COMPOSITE BOX BEAM BRIDGE MEMBERS, LEVEL 1, CB42-48, AS PER PLAN</v>
          </cell>
        </row>
        <row r="1006">
          <cell r="A1006">
            <v>51513000</v>
          </cell>
          <cell r="E1006" t="str">
            <v>PRESTRESSED CONCRETE COMPOSITE BOX BEAM BRIDGE MEMBERS, LEVEL 1, MISC.:</v>
          </cell>
        </row>
        <row r="1007">
          <cell r="A1007">
            <v>51514000</v>
          </cell>
          <cell r="E1007" t="str">
            <v>STRAIGHT STRAND PRESTRESSED CONCRETE BRIDGE I-BEAM MEMBERS, LEVEL 2, TYPE 2</v>
          </cell>
        </row>
        <row r="1008">
          <cell r="A1008">
            <v>51514010</v>
          </cell>
          <cell r="E1008" t="str">
            <v>STRAIGHT STRAND PRESTRESSED CONCRETE BRIDGE I-BEAM MEMBERS, LEVEL 2, TYPE 3</v>
          </cell>
        </row>
        <row r="1009">
          <cell r="A1009">
            <v>51514011</v>
          </cell>
          <cell r="E1009" t="str">
            <v>STRAIGHT STRAND PRESTRESSED CONCRETE BRIDGE I-BEAM MEMBERS, LEVEL 2, TYPE 3, AS PER PLAN</v>
          </cell>
        </row>
        <row r="1010">
          <cell r="A1010">
            <v>51514020</v>
          </cell>
          <cell r="E1010" t="str">
            <v>STRAIGHT STRAND PRESTRESSED CONCRETE BRIDGE I-BEAM MEMBERS, LEVEL 2, TYPE 4</v>
          </cell>
        </row>
        <row r="1011">
          <cell r="A1011">
            <v>51514030</v>
          </cell>
          <cell r="E1011" t="str">
            <v>STRAIGHT STRAND PRESTRESSED CONCRETE BRIDGE I-BEAM MEMBERS, LEVEL 2, TYPE 4 MOD. (60")</v>
          </cell>
        </row>
        <row r="1012">
          <cell r="A1012">
            <v>51514040</v>
          </cell>
          <cell r="E1012" t="str">
            <v>STRAIGHT STRAND PRESTRESSED CONCRETE BRIDGE I-BEAM MEMBERS, LEVEL 2, TYPE 4 MOD. (66")</v>
          </cell>
        </row>
        <row r="1013">
          <cell r="A1013">
            <v>51514050</v>
          </cell>
          <cell r="E1013" t="str">
            <v>STRAIGHT STRAND PRESTRESSED CONCRETE BRIDGE I-BEAM MEMBERS, LEVEL 2, TYPE 4 MOD. (72")</v>
          </cell>
        </row>
        <row r="1014">
          <cell r="A1014">
            <v>51514060</v>
          </cell>
          <cell r="E1014" t="str">
            <v>STRAIGHT STRAND PRESTRESSED CONCRETE BRIDGE I-BEAM MEMBERS, LEVEL 2, TYPE 4 MOD. (78")</v>
          </cell>
        </row>
        <row r="1015">
          <cell r="A1015">
            <v>51515000</v>
          </cell>
          <cell r="E1015" t="str">
            <v>DRAPED STRAND PRESTRESSED CONCRETE BRIDGE I-BEAM MEMBERS, LEVEL 3, TYPE 2</v>
          </cell>
        </row>
        <row r="1016">
          <cell r="A1016">
            <v>51515010</v>
          </cell>
          <cell r="E1016" t="str">
            <v>DRAPED STRAND PRESTRESSED CONCRETE BRIDGE I-BEAM MEMBERS, LEVEL 3, TYPE 3</v>
          </cell>
        </row>
        <row r="1017">
          <cell r="A1017">
            <v>51515020</v>
          </cell>
          <cell r="E1017" t="str">
            <v>DRAPED STRAND PRESTRESSED CONCRETE BRIDGE I-BEAM MEMBERS, LEVEL 3, TYPE 4</v>
          </cell>
        </row>
        <row r="1018">
          <cell r="A1018">
            <v>51515030</v>
          </cell>
          <cell r="E1018" t="str">
            <v>DRAPED STRAND PRESTRESSED CONCRETE BRIDGE I-BEAM MEMBERS, LEVEL 3, TYPE 4 MOD. (60 IN.)</v>
          </cell>
        </row>
        <row r="1019">
          <cell r="A1019">
            <v>51515031</v>
          </cell>
          <cell r="E1019" t="str">
            <v>DRAPED STRAND PRESTRESSED CONCRETE BRIDGE I-BEAM MEMBERS, LEVEL 3, TYPE 4 MOD. (60"), AS PER PLAN</v>
          </cell>
        </row>
        <row r="1020">
          <cell r="A1020">
            <v>51515040</v>
          </cell>
          <cell r="E1020" t="str">
            <v>DRAPED STRAND PRESTRESSED CONCRETE BRIDGE I-BEAM MEMBERS, LEVEL 3, TYPE 4 MOD. (66")</v>
          </cell>
        </row>
        <row r="1021">
          <cell r="A1021">
            <v>51515041</v>
          </cell>
          <cell r="E1021" t="str">
            <v>DRAPED STRAND PRESTRESSED CONCRETE BRIDGE I-BEAM MEMBERS, LEVEL 3, TYPE 4 MOD. (66"),  AS PER PLAN</v>
          </cell>
        </row>
        <row r="1022">
          <cell r="A1022">
            <v>51515050</v>
          </cell>
          <cell r="E1022" t="str">
            <v>DRAPED STRAND PRESTRESSED CONCRETE BRIDGE I-BEAM MEMBERS, LEVEL 3, TYPE 4 MOD. (72")</v>
          </cell>
        </row>
        <row r="1023">
          <cell r="A1023">
            <v>51515051</v>
          </cell>
          <cell r="E1023" t="str">
            <v>DRAPED STRAND PRESTRESSED CONCRETE BRIDGE I-BEAM MEMBERS, LEVEL 3, TYPE 4 MOD. (72"), AS PER PLAN</v>
          </cell>
        </row>
        <row r="1024">
          <cell r="A1024">
            <v>51515054</v>
          </cell>
          <cell r="E1024" t="str">
            <v>DRAPED STRAND PRESTRESSED CONCRETE BRIDGE I-BEAM MEMBERS, LEVEL 3, TYPE 4 MOD. (78")</v>
          </cell>
        </row>
        <row r="1025">
          <cell r="A1025">
            <v>51515055</v>
          </cell>
          <cell r="E1025" t="str">
            <v>DRAPED STRAND PRESTRESSED CONCRETE BRIDGE I-BEAM MEMBERS, LEVEL 3, TYPE 4 MOD. (78"), AS PER PLAN</v>
          </cell>
        </row>
        <row r="1026">
          <cell r="A1026">
            <v>51515060</v>
          </cell>
          <cell r="E1026" t="str">
            <v>DRAPED STRAND PRESTRESSED CONCRETE BRIDGE I-BEAM MEMBERS, LEVEL 3, TYPE 4 MOD. (84")</v>
          </cell>
        </row>
        <row r="1027">
          <cell r="A1027">
            <v>51515061</v>
          </cell>
          <cell r="E1027" t="str">
            <v>DRAPED STRAND PRESTRESSED CONCRETE BRIDGE I-BEAM MEMBERS, LEVEL 3, TYPE 4 MOD. (84"), AS PER PLAN</v>
          </cell>
        </row>
        <row r="1028">
          <cell r="A1028">
            <v>51516000</v>
          </cell>
          <cell r="E1028" t="str">
            <v xml:space="preserve">PRESTRESSED CONCRETE BRIDGE I-BEAM MEMBERS, MISC.: </v>
          </cell>
        </row>
        <row r="1029">
          <cell r="A1029">
            <v>51520000</v>
          </cell>
          <cell r="E1029" t="str">
            <v xml:space="preserve">INTERMEDIATE DIAPHRAMS </v>
          </cell>
        </row>
        <row r="1030">
          <cell r="A1030">
            <v>51520001</v>
          </cell>
          <cell r="E1030" t="str">
            <v xml:space="preserve">INTERMEDIATE DIAPHRAMS, AS PER PLAN </v>
          </cell>
        </row>
        <row r="1031">
          <cell r="A1031">
            <v>51530000</v>
          </cell>
          <cell r="E1031" t="str">
            <v xml:space="preserve">HIGH EARLY STRENGTH KEYWAY GROUT </v>
          </cell>
        </row>
        <row r="1032">
          <cell r="A1032">
            <v>51601301</v>
          </cell>
          <cell r="E1032" t="str">
            <v>ELASTOMERIC STRIP SEAL WITHOUT STEEL EXTRUSIONS, AS PER PLAN</v>
          </cell>
        </row>
        <row r="1033">
          <cell r="A1033">
            <v>51610000</v>
          </cell>
          <cell r="E1033" t="str">
            <v xml:space="preserve">PREFORMED ELASTOMERIC COMPRESSION JOINT SEAL </v>
          </cell>
        </row>
        <row r="1034">
          <cell r="A1034">
            <v>51610001</v>
          </cell>
          <cell r="E1034" t="str">
            <v>PREFORMED ELASTOMERIC COMPRESSION JOINT SEAL, AS PER PLAN</v>
          </cell>
        </row>
        <row r="1035">
          <cell r="A1035">
            <v>51610500</v>
          </cell>
          <cell r="E1035" t="str">
            <v>STRUCTURAL EXPANSION JOINT INCLUDING ELASTOMERIC COMPRESSION SEAL</v>
          </cell>
        </row>
        <row r="1036">
          <cell r="A1036">
            <v>51610501</v>
          </cell>
          <cell r="E1036" t="str">
            <v>STRUCTURAL EXPANSION JOINT INCLUDING ELASTOMERIC COMPRESSION SEAL, AS PER PLAN</v>
          </cell>
        </row>
        <row r="1037">
          <cell r="A1037">
            <v>51610900</v>
          </cell>
          <cell r="E1037" t="str">
            <v xml:space="preserve">ELASTOMERIC COMPRESSION SEAL </v>
          </cell>
        </row>
        <row r="1038">
          <cell r="A1038">
            <v>51610901</v>
          </cell>
          <cell r="E1038" t="str">
            <v xml:space="preserve">ELASTOMERIC COMPRESSION SEAL, AS PER PLAN </v>
          </cell>
        </row>
        <row r="1039">
          <cell r="A1039">
            <v>51611210</v>
          </cell>
          <cell r="E1039" t="str">
            <v xml:space="preserve">STRUCTURAL EXPANSION JOINT INCLUDING ELASTOMERIC STRIP SEAL </v>
          </cell>
        </row>
        <row r="1040">
          <cell r="A1040">
            <v>51611211</v>
          </cell>
          <cell r="E1040" t="str">
            <v>STRUCTURAL EXPANSION JOINT INCLUDING ELASTOMERIC STRIP SEAL, AS PER PLAN</v>
          </cell>
        </row>
        <row r="1041">
          <cell r="A1041">
            <v>51611800</v>
          </cell>
          <cell r="E1041" t="str">
            <v xml:space="preserve">VERTICAL EXTENSION OF STRUCTURAL EXPANSION JOINT </v>
          </cell>
        </row>
        <row r="1042">
          <cell r="A1042">
            <v>51611801</v>
          </cell>
          <cell r="E1042" t="str">
            <v>VERTICAL EXTENSION OF STRUCTURAL EXPANSION JOINT, AS PER PLAN</v>
          </cell>
        </row>
        <row r="1043">
          <cell r="A1043">
            <v>51611900</v>
          </cell>
          <cell r="E1043" t="str">
            <v xml:space="preserve">HORIZONTAL EXTENSION OF STRUCTURAL EXPANSION JOINT </v>
          </cell>
        </row>
        <row r="1044">
          <cell r="A1044">
            <v>51611901</v>
          </cell>
          <cell r="E1044" t="str">
            <v>HORIZONTAL EXTENSION OF STRUCTURAL EXPANSION JOINT, AS PER PLAN</v>
          </cell>
        </row>
        <row r="1045">
          <cell r="A1045">
            <v>51612200</v>
          </cell>
          <cell r="E1045" t="str">
            <v xml:space="preserve">STRUCTURAL STEEL EXPANSION JOINT </v>
          </cell>
        </row>
        <row r="1046">
          <cell r="A1046">
            <v>51612201</v>
          </cell>
          <cell r="E1046" t="str">
            <v xml:space="preserve">STRUCTURAL STEEL EXPANSION JOINT, AS PER PLAN </v>
          </cell>
        </row>
        <row r="1047">
          <cell r="A1047">
            <v>51612301</v>
          </cell>
          <cell r="E1047" t="str">
            <v>STRIP SEAL EXPANSION JOINT ANCHORED WITH ELASTOMERIC CONCRETE, AS PER PLAN</v>
          </cell>
        </row>
        <row r="1048">
          <cell r="A1048">
            <v>51612400</v>
          </cell>
          <cell r="E1048" t="str">
            <v xml:space="preserve">SPECIAL - MODULAR EXPANSION JOINT </v>
          </cell>
        </row>
        <row r="1049">
          <cell r="A1049">
            <v>51613000</v>
          </cell>
          <cell r="E1049" t="str">
            <v xml:space="preserve">1/4" PREFORMED EXPANSION JOINT FILLER </v>
          </cell>
        </row>
        <row r="1050">
          <cell r="A1050">
            <v>51613001</v>
          </cell>
          <cell r="E1050" t="str">
            <v xml:space="preserve">1/4" PREFORMED EXPANSION JOINT FILLER, AS PER PLAN </v>
          </cell>
        </row>
        <row r="1051">
          <cell r="A1051">
            <v>51613200</v>
          </cell>
          <cell r="E1051" t="str">
            <v xml:space="preserve">1/2" PREFORMED EXPANSION JOINT FILLER </v>
          </cell>
        </row>
        <row r="1052">
          <cell r="A1052">
            <v>51613400</v>
          </cell>
          <cell r="E1052" t="str">
            <v xml:space="preserve">3/4" PREFORMED EXPANSION JOINT FILLER </v>
          </cell>
        </row>
        <row r="1053">
          <cell r="A1053">
            <v>51613600</v>
          </cell>
          <cell r="E1053" t="str">
            <v xml:space="preserve">1" PREFORMED EXPANSION JOINT FILLER </v>
          </cell>
        </row>
        <row r="1054">
          <cell r="A1054">
            <v>51613601</v>
          </cell>
          <cell r="E1054" t="str">
            <v xml:space="preserve">1" PREFORMED EXPANSION JOINT FILLER, AS PER PLAN </v>
          </cell>
        </row>
        <row r="1055">
          <cell r="A1055">
            <v>51613800</v>
          </cell>
          <cell r="E1055" t="str">
            <v xml:space="preserve">1-1/2" PREFORMED EXPANSION JOINT FILLER </v>
          </cell>
        </row>
        <row r="1056">
          <cell r="A1056">
            <v>51613900</v>
          </cell>
          <cell r="E1056" t="str">
            <v xml:space="preserve">2" PREFORMED EXPANSION JOINT FILLER </v>
          </cell>
        </row>
        <row r="1057">
          <cell r="A1057">
            <v>51613901</v>
          </cell>
          <cell r="E1057" t="str">
            <v xml:space="preserve">2" PREFORMED EXPANSION JOINT FILLER, AS PER PLAN </v>
          </cell>
        </row>
        <row r="1058">
          <cell r="A1058">
            <v>51613911</v>
          </cell>
          <cell r="E1058" t="str">
            <v xml:space="preserve">STRUCTURAL STEEL EXPANSION JOINT, AS PER PLAN </v>
          </cell>
        </row>
        <row r="1059">
          <cell r="A1059">
            <v>51614000</v>
          </cell>
          <cell r="E1059" t="str">
            <v xml:space="preserve">PREFORMED EXPANSION JOINT FILLER, MISC.: </v>
          </cell>
        </row>
        <row r="1060">
          <cell r="A1060">
            <v>51614010</v>
          </cell>
          <cell r="E1060" t="str">
            <v xml:space="preserve">SPECIAL - POURED POLYURETHANE JOINT SEAL </v>
          </cell>
        </row>
        <row r="1061">
          <cell r="A1061">
            <v>51614014</v>
          </cell>
          <cell r="E1061" t="str">
            <v xml:space="preserve">INTEGRAL ABUTMENT EXPANSION JOINT SEAL </v>
          </cell>
        </row>
        <row r="1062">
          <cell r="A1062">
            <v>51614015</v>
          </cell>
          <cell r="E1062" t="str">
            <v xml:space="preserve">INTEGRAL ABUTMENT EXPANSION JOINT SEAL, AS PER PLAN </v>
          </cell>
        </row>
        <row r="1063">
          <cell r="A1063">
            <v>51614020</v>
          </cell>
          <cell r="E1063" t="str">
            <v xml:space="preserve">SEMI-INTEGRAL ABUTMENT EXPANSION JOINT SEAL </v>
          </cell>
        </row>
        <row r="1064">
          <cell r="A1064">
            <v>51614021</v>
          </cell>
          <cell r="E1064" t="str">
            <v xml:space="preserve">SEMI-INTEGRAL ABUTMENT EXPANSION JOINT SEAL, AS PER PLAN </v>
          </cell>
        </row>
        <row r="1065">
          <cell r="A1065">
            <v>51614100</v>
          </cell>
          <cell r="E1065" t="str">
            <v xml:space="preserve">SPECIAL - CONTINUOUS SEAL IN POLYMER CONCRETE JOINT </v>
          </cell>
        </row>
        <row r="1066">
          <cell r="A1066">
            <v>51614110</v>
          </cell>
          <cell r="E1066" t="str">
            <v xml:space="preserve">SPECIAL - CONTINUOUS SEAL IN STRUCTURAL STEEL JOINT </v>
          </cell>
        </row>
        <row r="1067">
          <cell r="A1067">
            <v>51614120</v>
          </cell>
          <cell r="E1067" t="str">
            <v xml:space="preserve">SPECIAL - CONTINUOUS SEAL IN CONCRETE JOINT (J.A.M.) </v>
          </cell>
        </row>
        <row r="1068">
          <cell r="A1068">
            <v>51614500</v>
          </cell>
          <cell r="E1068" t="str">
            <v xml:space="preserve">STRUCTURAL JOINT OR JOINT SEALER, MISC.: </v>
          </cell>
        </row>
        <row r="1069">
          <cell r="A1069">
            <v>51614600</v>
          </cell>
          <cell r="E1069" t="str">
            <v xml:space="preserve">STRUCTURAL JOINT OR JOINT SEALER, MISC.: </v>
          </cell>
        </row>
        <row r="1070">
          <cell r="A1070">
            <v>51614800</v>
          </cell>
          <cell r="E1070" t="str">
            <v xml:space="preserve">STRUCTURAL JOINT OR JOINT SEALER, MISC.: </v>
          </cell>
        </row>
        <row r="1071">
          <cell r="A1071">
            <v>51615000</v>
          </cell>
          <cell r="E1071" t="str">
            <v xml:space="preserve">STRUCTURAL JOINT OR JOINT SEALER, MISC.: </v>
          </cell>
        </row>
        <row r="1072">
          <cell r="A1072">
            <v>51620000</v>
          </cell>
          <cell r="E1072" t="str">
            <v xml:space="preserve">3/4" ELASTOMERIC ERECTION STRIP </v>
          </cell>
        </row>
        <row r="1073">
          <cell r="A1073">
            <v>51620010</v>
          </cell>
          <cell r="E1073" t="str">
            <v xml:space="preserve">1" ELASTOMERIC ERECTION STRIP </v>
          </cell>
        </row>
        <row r="1074">
          <cell r="A1074">
            <v>51625000</v>
          </cell>
          <cell r="E1074" t="str">
            <v xml:space="preserve">NYLON REINFORCED NEOPRENE SHEETING </v>
          </cell>
        </row>
        <row r="1075">
          <cell r="A1075">
            <v>51625001</v>
          </cell>
          <cell r="E1075" t="str">
            <v xml:space="preserve">NYLON REINFORCED NEOPRENE SHEETING, AS PER PLAN </v>
          </cell>
        </row>
        <row r="1076">
          <cell r="A1076">
            <v>51631000</v>
          </cell>
          <cell r="E1076" t="str">
            <v xml:space="preserve">JOINT SEALER </v>
          </cell>
        </row>
        <row r="1077">
          <cell r="A1077">
            <v>51631001</v>
          </cell>
          <cell r="E1077" t="str">
            <v xml:space="preserve">JOINT SEALER, AS PER PLAN </v>
          </cell>
        </row>
        <row r="1078">
          <cell r="A1078">
            <v>51631010</v>
          </cell>
          <cell r="E1078" t="str">
            <v xml:space="preserve">2" DEEP JOINT SEALER </v>
          </cell>
        </row>
        <row r="1079">
          <cell r="A1079">
            <v>51631011</v>
          </cell>
          <cell r="E1079" t="str">
            <v xml:space="preserve">2" DEEP JOINT SEALER, AS PER PLAN </v>
          </cell>
        </row>
        <row r="1080">
          <cell r="A1080">
            <v>51631200</v>
          </cell>
          <cell r="E1080" t="str">
            <v xml:space="preserve">SPECIAL - SAWING AND SEALING BITUMINOUS CONCRETE JOINTS </v>
          </cell>
        </row>
        <row r="1081">
          <cell r="A1081">
            <v>51631250</v>
          </cell>
          <cell r="E1081" t="str">
            <v xml:space="preserve">SPECIAL - SAWING AND SEALING CONCRETE JOINTS </v>
          </cell>
        </row>
        <row r="1082">
          <cell r="A1082">
            <v>51631300</v>
          </cell>
          <cell r="E1082" t="str">
            <v xml:space="preserve">SPECIAL - POLYMER MODIFIED ASPHALT EXPANSION JOINT SYSTEM </v>
          </cell>
        </row>
        <row r="1083">
          <cell r="A1083">
            <v>51631400</v>
          </cell>
          <cell r="E1083" t="str">
            <v xml:space="preserve">SPECIAL - POLYMER MODIFIED ASPHALT EXPANSION JOINT SYSTEM </v>
          </cell>
        </row>
        <row r="1084">
          <cell r="A1084">
            <v>51641100</v>
          </cell>
          <cell r="E1084" t="str">
            <v xml:space="preserve">1/8" PREFORMED BEARING PAD </v>
          </cell>
        </row>
        <row r="1085">
          <cell r="A1085">
            <v>51641200</v>
          </cell>
          <cell r="E1085" t="str">
            <v xml:space="preserve">1/8" PREFORMED BEARING PAD </v>
          </cell>
        </row>
        <row r="1086">
          <cell r="A1086">
            <v>51641300</v>
          </cell>
          <cell r="E1086" t="str">
            <v xml:space="preserve">1/2" ELASTOMERIC BEARING PAD </v>
          </cell>
        </row>
        <row r="1087">
          <cell r="A1087">
            <v>51641400</v>
          </cell>
          <cell r="E1087" t="str">
            <v xml:space="preserve">1/2" ELASTOMERIC BEARING PAD </v>
          </cell>
        </row>
        <row r="1088">
          <cell r="A1088">
            <v>51641500</v>
          </cell>
          <cell r="E1088" t="str">
            <v xml:space="preserve">1" ELASTOMERIC BEARING PAD </v>
          </cell>
        </row>
        <row r="1089">
          <cell r="A1089">
            <v>51641600</v>
          </cell>
          <cell r="E1089" t="str">
            <v xml:space="preserve">1" ELASTOMERIC BEARING PAD </v>
          </cell>
        </row>
        <row r="1090">
          <cell r="A1090">
            <v>51642000</v>
          </cell>
          <cell r="E1090" t="str">
            <v xml:space="preserve">ELASTOMERIC BEARING PAD, MISC.: </v>
          </cell>
        </row>
        <row r="1091">
          <cell r="A1091">
            <v>51642600</v>
          </cell>
          <cell r="E1091" t="str">
            <v xml:space="preserve">ELASTOMERIC BEARING PAD, MISC.: </v>
          </cell>
        </row>
        <row r="1092">
          <cell r="A1092">
            <v>51643001</v>
          </cell>
          <cell r="E1092" t="str">
            <v xml:space="preserve">ELASTOMERIC BEARING WITH LOAD PLATE, AS PER PLAN </v>
          </cell>
        </row>
        <row r="1093">
          <cell r="A1093">
            <v>51643100</v>
          </cell>
          <cell r="E1093" t="str">
            <v xml:space="preserve">ELASTOMERIC BEARING WITH INTERNAL LAMINATES ONLY (NEOPRENE) </v>
          </cell>
        </row>
        <row r="1094">
          <cell r="A1094">
            <v>51643101</v>
          </cell>
          <cell r="E1094" t="str">
            <v>ELASTOMERIC BEARING WITH INTERNAL LAMINATES ONLY (NEOPRENE), AS PER PLAN</v>
          </cell>
        </row>
        <row r="1095">
          <cell r="A1095">
            <v>51643200</v>
          </cell>
          <cell r="E1095" t="str">
            <v xml:space="preserve">ELASTOMERIC BEARING WITH INTERNAL LAMINATES ONLY (NEOPRENE) </v>
          </cell>
        </row>
        <row r="1096">
          <cell r="A1096">
            <v>51643201</v>
          </cell>
          <cell r="E1096" t="str">
            <v>ELASTOMERIC BEARING WITH INTERNAL LAMINATES ONLY (NEOPRENE), AS PER PLAN</v>
          </cell>
        </row>
        <row r="1097">
          <cell r="A1097">
            <v>51643300</v>
          </cell>
          <cell r="E1097" t="str">
            <v xml:space="preserve">ELASTOMERIC BEARING WITH INTERNAL LAMINATES ONLY (NEOPRENE) </v>
          </cell>
        </row>
        <row r="1098">
          <cell r="A1098">
            <v>51643301</v>
          </cell>
          <cell r="E1098" t="str">
            <v>ELASTOMERIC BEARING WITH INTERNAL LAMINATES ONLY (NEOPRENE), AS PER PLAN</v>
          </cell>
        </row>
        <row r="1099">
          <cell r="A1099">
            <v>51643400</v>
          </cell>
          <cell r="E1099" t="str">
            <v xml:space="preserve">ELASTOMERIC BEARING WITH INTERNAL LAMINATES ONLY (NEOPRENE) </v>
          </cell>
        </row>
        <row r="1100">
          <cell r="A1100">
            <v>51643401</v>
          </cell>
          <cell r="E1100" t="str">
            <v>ELASTOMERIC BEARING WITH INTERNAL LAMINATES ONLY (NEOPRENE), AS PER PLAN</v>
          </cell>
        </row>
        <row r="1101">
          <cell r="A1101">
            <v>51643500</v>
          </cell>
          <cell r="E1101" t="str">
            <v xml:space="preserve">ELASTOMERIC BEARING WITH INTERNAL LAMINATES ONLY (NEOPRENE) </v>
          </cell>
        </row>
        <row r="1102">
          <cell r="A1102">
            <v>51643501</v>
          </cell>
          <cell r="E1102" t="str">
            <v>ELASTOMERIC BEARING WITH INTERNAL LAMINATES ONLY (NEOPRENE), AS PER PLAN</v>
          </cell>
        </row>
        <row r="1103">
          <cell r="A1103">
            <v>51644000</v>
          </cell>
          <cell r="E1103" t="str">
            <v>ELASTOMERIC BEARING WITH INTERNAL LAMINATES AND LOAD PLATE (NEOPRENE)</v>
          </cell>
        </row>
        <row r="1104">
          <cell r="A1104">
            <v>51644001</v>
          </cell>
          <cell r="E1104" t="str">
            <v>ELASTOMERIC BEARING WITH INTERNAL LAMINATES AND LOAD PLATE (NEOPRENE), AS PER PLAN</v>
          </cell>
        </row>
        <row r="1105">
          <cell r="A1105">
            <v>51644100</v>
          </cell>
          <cell r="E1105" t="str">
            <v>ELASTOMERIC BEARING WITH INTERNAL LAMINATES AND LOAD PLATE (NEOPRENE)</v>
          </cell>
        </row>
        <row r="1106">
          <cell r="A1106">
            <v>51644101</v>
          </cell>
          <cell r="E1106" t="str">
            <v>ELASTOMERIC BEARING WITH INTERNAL LAMINATES AND LOAD PLATE (NEOPRENE), AS PER PLAN</v>
          </cell>
        </row>
        <row r="1107">
          <cell r="A1107">
            <v>51644200</v>
          </cell>
          <cell r="E1107" t="str">
            <v>ELASTOMERIC BEARING WITH INTERNAL LAMINATES AND LOAD PLATE (NEOPRENE)</v>
          </cell>
        </row>
        <row r="1108">
          <cell r="A1108">
            <v>51644201</v>
          </cell>
          <cell r="E1108" t="str">
            <v>ELASTOMERIC BEARING WITH INTERNAL LAMINATES AND LOAD PLATE (NEOPRENE), AS PER PLAN</v>
          </cell>
        </row>
        <row r="1109">
          <cell r="A1109">
            <v>51644300</v>
          </cell>
          <cell r="E1109" t="str">
            <v>ELASTOMERIC BEARING WITH INTERNAL LAMINATES AND LOAD PLATE (NEOPRENE)</v>
          </cell>
        </row>
        <row r="1110">
          <cell r="A1110">
            <v>51644301</v>
          </cell>
          <cell r="E1110" t="str">
            <v>ELASTOMERIC BEARING WITH INTERNAL LAMINATES AND LOAD PLATE (NEOPRENE), AS PER PLAN</v>
          </cell>
        </row>
        <row r="1111">
          <cell r="A1111">
            <v>51644400</v>
          </cell>
          <cell r="E1111" t="str">
            <v>ELASTOMERIC BEARING WITH INTERNAL LAMINATES AND LOAD PLATE (NEOPRENE)</v>
          </cell>
        </row>
        <row r="1112">
          <cell r="A1112">
            <v>51644401</v>
          </cell>
          <cell r="E1112" t="str">
            <v>ELASTOMERIC BEARING WITH INTERNAL LAMINATES AND LOAD PLATE (NEOPRENE), AS PER PLAN</v>
          </cell>
        </row>
        <row r="1113">
          <cell r="A1113">
            <v>51645000</v>
          </cell>
          <cell r="E1113" t="str">
            <v xml:space="preserve">STEEL POT BEARING </v>
          </cell>
        </row>
        <row r="1114">
          <cell r="A1114">
            <v>51645001</v>
          </cell>
          <cell r="E1114" t="str">
            <v xml:space="preserve">STEEL POT BEARINGS, AS PER PLAN </v>
          </cell>
        </row>
        <row r="1115">
          <cell r="A1115">
            <v>51645100</v>
          </cell>
          <cell r="E1115" t="str">
            <v xml:space="preserve">SPECIAL - BEARING TEST, STEEL POT BEARING </v>
          </cell>
        </row>
        <row r="1116">
          <cell r="A1116">
            <v>51645300</v>
          </cell>
          <cell r="E1116" t="str">
            <v xml:space="preserve">SPECIAL - ADDITIONAL BEARING TEST, STEEL POT BEARING </v>
          </cell>
        </row>
        <row r="1117">
          <cell r="A1117">
            <v>51645304</v>
          </cell>
          <cell r="E1117" t="str">
            <v xml:space="preserve">REFURBISH BEARING DEVICE </v>
          </cell>
        </row>
        <row r="1118">
          <cell r="A1118">
            <v>51645305</v>
          </cell>
          <cell r="E1118" t="str">
            <v xml:space="preserve">REFURBISH BEARING DEVICE, AS PER PLAN </v>
          </cell>
        </row>
        <row r="1119">
          <cell r="A1119">
            <v>51645306</v>
          </cell>
          <cell r="E1119" t="str">
            <v xml:space="preserve">REFURBISH BEARING DEVICE </v>
          </cell>
        </row>
        <row r="1120">
          <cell r="A1120">
            <v>51645307</v>
          </cell>
          <cell r="E1120" t="str">
            <v xml:space="preserve">REFURBISH BEARING DEVICE, AS PER PLAN </v>
          </cell>
        </row>
        <row r="1121">
          <cell r="A1121">
            <v>51646000</v>
          </cell>
          <cell r="E1121" t="str">
            <v xml:space="preserve">BEARING DEVICE, BOLSTER </v>
          </cell>
        </row>
        <row r="1122">
          <cell r="A1122">
            <v>51646001</v>
          </cell>
          <cell r="E1122" t="str">
            <v xml:space="preserve">BEARING DEVICE, BOLSTER, AS PER PLAN </v>
          </cell>
        </row>
        <row r="1123">
          <cell r="A1123">
            <v>51646200</v>
          </cell>
          <cell r="E1123" t="str">
            <v xml:space="preserve">BEARING DEVICE, ROCKER </v>
          </cell>
        </row>
        <row r="1124">
          <cell r="A1124">
            <v>51646201</v>
          </cell>
          <cell r="E1124" t="str">
            <v xml:space="preserve">BEARING DEVICE, ROCKER, AS PER PLAN </v>
          </cell>
        </row>
        <row r="1125">
          <cell r="A1125">
            <v>51646500</v>
          </cell>
          <cell r="E1125" t="str">
            <v xml:space="preserve">BEARING, PTFE (TEFLON) </v>
          </cell>
        </row>
        <row r="1126">
          <cell r="A1126">
            <v>51646700</v>
          </cell>
          <cell r="E1126" t="str">
            <v xml:space="preserve">RESET BEARING </v>
          </cell>
        </row>
        <row r="1127">
          <cell r="A1127">
            <v>51646701</v>
          </cell>
          <cell r="E1127" t="str">
            <v xml:space="preserve">RESET BEARING, AS PER PLAN </v>
          </cell>
        </row>
        <row r="1128">
          <cell r="A1128">
            <v>51646800</v>
          </cell>
          <cell r="E1128" t="str">
            <v xml:space="preserve">SPECIAL - REFURBISH AND RESET BEARING </v>
          </cell>
        </row>
        <row r="1129">
          <cell r="A1129">
            <v>51646801</v>
          </cell>
          <cell r="E1129" t="str">
            <v xml:space="preserve">REFURBISH AND RESET BEARING, AS PER PLAN </v>
          </cell>
        </row>
        <row r="1130">
          <cell r="A1130">
            <v>51646900</v>
          </cell>
          <cell r="E1130" t="str">
            <v xml:space="preserve">BEARING DEVICE, MISC.: </v>
          </cell>
        </row>
        <row r="1131">
          <cell r="A1131">
            <v>51646910</v>
          </cell>
          <cell r="E1131" t="str">
            <v xml:space="preserve">BEARING DEVICE, MISC.: </v>
          </cell>
        </row>
        <row r="1132">
          <cell r="A1132">
            <v>51646920</v>
          </cell>
          <cell r="E1132" t="str">
            <v xml:space="preserve">BEARING DEVICE, MISC.: </v>
          </cell>
        </row>
        <row r="1133">
          <cell r="A1133">
            <v>51646930</v>
          </cell>
          <cell r="E1133" t="str">
            <v xml:space="preserve">BEARING DEVICE, MISC.: </v>
          </cell>
        </row>
        <row r="1134">
          <cell r="A1134">
            <v>51647000</v>
          </cell>
          <cell r="E1134" t="str">
            <v xml:space="preserve">JACKING AND TEMPORARY SUPPORT OF SUPERSTRUCTURE </v>
          </cell>
        </row>
        <row r="1135">
          <cell r="A1135">
            <v>51647001</v>
          </cell>
          <cell r="E1135" t="str">
            <v xml:space="preserve">JACKING AND TEMPORARY SUPPORT OF SUPERSTRUCTURE, AS PER PLAN </v>
          </cell>
        </row>
        <row r="1136">
          <cell r="A1136">
            <v>51770000</v>
          </cell>
          <cell r="E1136" t="str">
            <v xml:space="preserve">RAILING (TWIN STEEL TUBE) </v>
          </cell>
        </row>
        <row r="1137">
          <cell r="A1137">
            <v>51770001</v>
          </cell>
          <cell r="E1137" t="str">
            <v xml:space="preserve">RAILING (TWIN STEEL TUBE), AS PER PLAN </v>
          </cell>
        </row>
        <row r="1138">
          <cell r="A1138">
            <v>51771500</v>
          </cell>
          <cell r="E1138" t="str">
            <v xml:space="preserve">RAILING (CONCRETE PARAPET WITH DOUBLE PIPE RAIL) </v>
          </cell>
        </row>
        <row r="1139">
          <cell r="A1139">
            <v>51771501</v>
          </cell>
          <cell r="E1139" t="str">
            <v>RAILING (CONCRETE PARAPET WITH DOUBLE PIPE RAIL), AS PER PLAN</v>
          </cell>
        </row>
        <row r="1140">
          <cell r="A1140">
            <v>51771514</v>
          </cell>
          <cell r="E1140" t="str">
            <v>RAILING (CONCRETE PARAPET WITH DOUBLE PIPE RAIL), USING HIGH PERFORMANCE CONCRETE</v>
          </cell>
        </row>
        <row r="1141">
          <cell r="A1141">
            <v>51772200</v>
          </cell>
          <cell r="E1141" t="str">
            <v>RAILING (DEEP BEAM RAIL WITH STEEL TUBULAR BACKUP AND TYPE 1 STEEL POSTS AND ANCHOR BOLTS)</v>
          </cell>
        </row>
        <row r="1142">
          <cell r="A1142">
            <v>51772201</v>
          </cell>
          <cell r="E1142" t="str">
            <v>RAILING (DEEP BEAM RAIL WITH STEEL TUBULAR BACKUP AND TYPE 1 STEEL POSTS AND ANCHOR BOLTS), AS PER PLAN</v>
          </cell>
        </row>
        <row r="1143">
          <cell r="A1143">
            <v>51772204</v>
          </cell>
          <cell r="E1143" t="str">
            <v>RAILING (DEEP BEAM RAIL WITH STEEL TUBULAR BACKUP AND TYPE 1 STEEL POSTS)</v>
          </cell>
        </row>
        <row r="1144">
          <cell r="A1144">
            <v>51772205</v>
          </cell>
          <cell r="E1144" t="str">
            <v>RAILING (DEEP BEAM RAIL WITH STEEL TUBULAR BACKUP AND TYPE 1 STEEL POSTS), AS PER PLAN</v>
          </cell>
        </row>
        <row r="1145">
          <cell r="A1145">
            <v>51772300</v>
          </cell>
          <cell r="E1145" t="str">
            <v>RAILING (DEEP BEAM RAIL WITH STEEL TUBULAR BACKUP AND TYPE 2 STEEL POSTS AND ANCHOR BOLTS)</v>
          </cell>
        </row>
        <row r="1146">
          <cell r="A1146">
            <v>51772301</v>
          </cell>
          <cell r="E1146" t="str">
            <v>RAILING (DEEP BEAM RAIL WITH STEEL TUBULAR BACKUP AND TYPE 2 STEEL POSTS AND ANCHOR BOLTS), AS PER PLAN</v>
          </cell>
        </row>
        <row r="1147">
          <cell r="A1147">
            <v>51772306</v>
          </cell>
          <cell r="E1147" t="str">
            <v>RAILING (DEEP BEAM RAIL WITH STEEL TUBULAR BACKUP AND TYPE 2 STEEL POSTS)</v>
          </cell>
        </row>
        <row r="1148">
          <cell r="A1148">
            <v>51772307</v>
          </cell>
          <cell r="E1148" t="str">
            <v>RAILING (DEEP BEAM RAIL WITH STEEL TUBULAR BACKUP AND TYPE 2 STEEL POSTS), AS PER PLAN</v>
          </cell>
        </row>
        <row r="1149">
          <cell r="A1149">
            <v>51772500</v>
          </cell>
          <cell r="E1149" t="str">
            <v>RAILING (DEEP BEAM RAIL WITH 2 STEEL TUBULAR BACKUPS AND STEEL POSTS)</v>
          </cell>
        </row>
        <row r="1150">
          <cell r="A1150">
            <v>51772501</v>
          </cell>
          <cell r="E1150" t="str">
            <v>RAILING (DEEP BEAM RAIL WITH 2 STEEL TUBULAR BACKUPS AND STEEL POSTS), AS PER PLAN</v>
          </cell>
        </row>
        <row r="1151">
          <cell r="A1151">
            <v>51772510</v>
          </cell>
          <cell r="E1151" t="str">
            <v>RAILING (DEEP BEAM RAIL WITH 3 STEEL TUBULAR BACKUPS AND STEEL POSTS)</v>
          </cell>
        </row>
        <row r="1152">
          <cell r="A1152">
            <v>51772511</v>
          </cell>
          <cell r="E1152" t="str">
            <v>RAILING (DEEP BEAM RAIL WITH 3 STEEL TUBULAR BACKUPS AND STEEL POSTS), AS PER PLAN</v>
          </cell>
        </row>
        <row r="1153">
          <cell r="A1153">
            <v>51772520</v>
          </cell>
          <cell r="E1153" t="str">
            <v>RAILING (DEEP BEAM RAIL WITH 1 STEEL TUBULAR BACKUP AND STEEL POST)</v>
          </cell>
        </row>
        <row r="1154">
          <cell r="A1154">
            <v>51772521</v>
          </cell>
          <cell r="E1154" t="str">
            <v>RAILING (DEEP BEAM RAIL WITH 1 STEEL TUBULAR BACKUP AND STEEL POST), AS PER PLAN</v>
          </cell>
        </row>
        <row r="1155">
          <cell r="A1155">
            <v>51772600</v>
          </cell>
          <cell r="E1155" t="str">
            <v>RAILING (DEEP BEAM RAIL WITH STEEL TUBULAR BACKUP, HANDRAIL, 2 STEEL POSTS AND ANCHOR BOLTS)</v>
          </cell>
        </row>
        <row r="1156">
          <cell r="A1156">
            <v>51772700</v>
          </cell>
          <cell r="E1156" t="str">
            <v>RAILING (DEEP BEAM RAIL WITH STEEL TUBULAR BACKUP AND INLET MOUNTED STEEL POSTS AND ANCHOR BOLTS)</v>
          </cell>
        </row>
        <row r="1157">
          <cell r="A1157">
            <v>51772701</v>
          </cell>
          <cell r="E1157" t="str">
            <v>RAILING (DEEP BEAM RAIL WITH STEEL TUBULAR BACKUP AND INLET MOUNTED STEEL POSTS AND ANCHOR BOLTS), AS PER PLAN</v>
          </cell>
        </row>
        <row r="1158">
          <cell r="A1158">
            <v>51772750</v>
          </cell>
          <cell r="E1158" t="str">
            <v xml:space="preserve">RAILING (THRIE BEAM RETROFIT) </v>
          </cell>
        </row>
        <row r="1159">
          <cell r="A1159">
            <v>51772751</v>
          </cell>
          <cell r="E1159" t="str">
            <v xml:space="preserve">RAILING (THRIE BEAM RETROFIT), AS PER PLAN </v>
          </cell>
        </row>
        <row r="1160">
          <cell r="A1160">
            <v>51773004</v>
          </cell>
          <cell r="E1160" t="str">
            <v xml:space="preserve">RAILING (THRIE BEAM RAIL AND TRANSITION SECTION) </v>
          </cell>
        </row>
        <row r="1161">
          <cell r="A1161">
            <v>51773008</v>
          </cell>
          <cell r="E1161" t="str">
            <v xml:space="preserve">RAILING (THRIE BEAM RAIL), MISC.: </v>
          </cell>
        </row>
        <row r="1162">
          <cell r="A1162">
            <v>51773100</v>
          </cell>
          <cell r="E1162" t="str">
            <v xml:space="preserve">TEMPORARY BRIDGE RAILING </v>
          </cell>
        </row>
        <row r="1163">
          <cell r="A1163">
            <v>51773101</v>
          </cell>
          <cell r="E1163" t="str">
            <v xml:space="preserve">TEMPORARY BRIDGE RAILING, AS PER PLAN </v>
          </cell>
        </row>
        <row r="1164">
          <cell r="A1164">
            <v>51773200</v>
          </cell>
          <cell r="E1164" t="str">
            <v xml:space="preserve">RAILING (DEFLECTOR PARAPET TYPE) </v>
          </cell>
        </row>
        <row r="1165">
          <cell r="A1165">
            <v>51773201</v>
          </cell>
          <cell r="E1165" t="str">
            <v xml:space="preserve">RAILING (DEFLECTOR PARAPET TYPE), AS PER PLAN </v>
          </cell>
        </row>
        <row r="1166">
          <cell r="A1166">
            <v>51773500</v>
          </cell>
          <cell r="E1166" t="str">
            <v xml:space="preserve">RAILING, PIPE </v>
          </cell>
        </row>
        <row r="1167">
          <cell r="A1167">
            <v>51773501</v>
          </cell>
          <cell r="E1167" t="str">
            <v xml:space="preserve">RAILING, PIPE, AS PER PLAN </v>
          </cell>
        </row>
        <row r="1168">
          <cell r="A1168">
            <v>51774000</v>
          </cell>
          <cell r="E1168" t="str">
            <v xml:space="preserve">RAILING, TIMBER </v>
          </cell>
        </row>
        <row r="1169">
          <cell r="A1169">
            <v>51774001</v>
          </cell>
          <cell r="E1169" t="str">
            <v xml:space="preserve">RAILING, TIMBER, AS PER PLAN </v>
          </cell>
        </row>
        <row r="1170">
          <cell r="A1170">
            <v>51774500</v>
          </cell>
          <cell r="E1170" t="str">
            <v xml:space="preserve">RAILING, CONCRETE </v>
          </cell>
        </row>
        <row r="1171">
          <cell r="A1171">
            <v>51774501</v>
          </cell>
          <cell r="E1171" t="str">
            <v xml:space="preserve">RAILING, CONCRETE, AS PER PLAN </v>
          </cell>
        </row>
        <row r="1172">
          <cell r="A1172">
            <v>51775000</v>
          </cell>
          <cell r="E1172" t="str">
            <v xml:space="preserve">RAILING, ALUMINUM </v>
          </cell>
        </row>
        <row r="1173">
          <cell r="A1173">
            <v>51775001</v>
          </cell>
          <cell r="E1173" t="str">
            <v xml:space="preserve">RAILING, ALUMINUM, AS PER PLAN </v>
          </cell>
        </row>
        <row r="1174">
          <cell r="A1174">
            <v>51775120</v>
          </cell>
          <cell r="E1174" t="str">
            <v xml:space="preserve">RAILING (CONCRETE PARAPET WITH TWIN STEEL TUBE RAILING) </v>
          </cell>
        </row>
        <row r="1175">
          <cell r="A1175">
            <v>51775121</v>
          </cell>
          <cell r="E1175" t="str">
            <v>RAILING (CONCRETE PARAPET WITH TWIN STEEL TUBE RAILING), AS PER PLAN</v>
          </cell>
        </row>
        <row r="1176">
          <cell r="A1176">
            <v>51775124</v>
          </cell>
          <cell r="E1176" t="str">
            <v>RAILING (CONCRETE PARAPET WITH TWIN STEEL TUBE RAILING), USING HIGH PERFORMANCE CONCRETE</v>
          </cell>
        </row>
        <row r="1177">
          <cell r="A1177">
            <v>51775125</v>
          </cell>
          <cell r="E1177" t="str">
            <v>RAILING (CONCRETE PARAPET WITH TWIN STEEL TUBE RAILING) USING HIGH PERFORMANCE CONCRETE, AS PER PLAN</v>
          </cell>
        </row>
        <row r="1178">
          <cell r="A1178">
            <v>51775300</v>
          </cell>
          <cell r="E1178" t="str">
            <v xml:space="preserve">RAILING, CONCRETE PARAPET WITH CHAIN LINK FENCE </v>
          </cell>
        </row>
        <row r="1179">
          <cell r="A1179">
            <v>51775301</v>
          </cell>
          <cell r="E1179" t="str">
            <v xml:space="preserve">RAILING, CONCRETE PARAPET WITH CHAIN LINK FENCE, AS PER PLAN </v>
          </cell>
        </row>
        <row r="1180">
          <cell r="A1180">
            <v>51775400</v>
          </cell>
          <cell r="E1180" t="str">
            <v xml:space="preserve">RAILING (UPGRADING EXISTING) </v>
          </cell>
        </row>
        <row r="1181">
          <cell r="A1181">
            <v>51775401</v>
          </cell>
          <cell r="E1181" t="str">
            <v xml:space="preserve">RAILING (UPGRADING EXISTING), AS PER PLAN </v>
          </cell>
        </row>
        <row r="1182">
          <cell r="A1182">
            <v>51775500</v>
          </cell>
          <cell r="E1182" t="str">
            <v xml:space="preserve">BRIDGE RAILING REBUILT </v>
          </cell>
        </row>
        <row r="1183">
          <cell r="A1183">
            <v>51775501</v>
          </cell>
          <cell r="E1183" t="str">
            <v xml:space="preserve">BRIDGE RAILING REBUILT, AS PER PLAN </v>
          </cell>
        </row>
        <row r="1184">
          <cell r="A1184">
            <v>51776200</v>
          </cell>
          <cell r="E1184" t="str">
            <v xml:space="preserve">RAILING FACED </v>
          </cell>
        </row>
        <row r="1185">
          <cell r="A1185">
            <v>51776201</v>
          </cell>
          <cell r="E1185" t="str">
            <v xml:space="preserve">RAILING FACED, AS PER PLAN </v>
          </cell>
        </row>
        <row r="1186">
          <cell r="A1186">
            <v>51776300</v>
          </cell>
          <cell r="E1186" t="str">
            <v xml:space="preserve">RAILING, MISC.: </v>
          </cell>
        </row>
        <row r="1187">
          <cell r="A1187">
            <v>51776302</v>
          </cell>
          <cell r="E1187" t="str">
            <v xml:space="preserve">RAILING, MISC.: </v>
          </cell>
        </row>
        <row r="1188">
          <cell r="A1188">
            <v>51776400</v>
          </cell>
          <cell r="E1188" t="str">
            <v xml:space="preserve">RAILING POST </v>
          </cell>
        </row>
        <row r="1189">
          <cell r="A1189">
            <v>51780000</v>
          </cell>
          <cell r="E1189" t="str">
            <v>RAILING (COMBINATION NOISE AND TRAFFIC BARRIER ON INDEPENDENT FOOTING)</v>
          </cell>
        </row>
        <row r="1190">
          <cell r="A1190">
            <v>51780010</v>
          </cell>
          <cell r="E1190" t="str">
            <v>RAILING (COMBINATION NOISE AND TRAFFIC BARRIER ON MSE WALL WITH FLEXIBLE PAVEMENT)</v>
          </cell>
        </row>
        <row r="1191">
          <cell r="A1191">
            <v>51780020</v>
          </cell>
          <cell r="E1191" t="str">
            <v>RAILING (COMBINATION NOISE AND TRAFFIC BARRIER ON MSE WALL WITH RIGID PAVEMENT)</v>
          </cell>
        </row>
        <row r="1192">
          <cell r="A1192">
            <v>51812000</v>
          </cell>
          <cell r="E1192" t="str">
            <v xml:space="preserve">SCUPPERS, INCLUDING SUPPORTS </v>
          </cell>
        </row>
        <row r="1193">
          <cell r="A1193">
            <v>51812001</v>
          </cell>
          <cell r="E1193" t="str">
            <v xml:space="preserve">SCUPPERS, INCLUDING SUPPORTS, AS PER PLAN </v>
          </cell>
        </row>
        <row r="1194">
          <cell r="A1194">
            <v>51812200</v>
          </cell>
          <cell r="E1194" t="str">
            <v xml:space="preserve">SCUPPERS, INCLUDING SUPPORTS </v>
          </cell>
        </row>
        <row r="1195">
          <cell r="A1195">
            <v>51812201</v>
          </cell>
          <cell r="E1195" t="str">
            <v xml:space="preserve">SCUPPERS, INCLUDING SUPPORTS, AS PER PLAN </v>
          </cell>
        </row>
        <row r="1196">
          <cell r="A1196">
            <v>51812300</v>
          </cell>
          <cell r="E1196" t="str">
            <v xml:space="preserve">SCUPPERS, INCLUDING SUPPORTS </v>
          </cell>
        </row>
        <row r="1197">
          <cell r="A1197">
            <v>51812301</v>
          </cell>
          <cell r="E1197" t="str">
            <v xml:space="preserve">SCUPPERS, INCLUDING SUPPORTS, AS PER PLAN </v>
          </cell>
        </row>
        <row r="1198">
          <cell r="A1198">
            <v>51812500</v>
          </cell>
          <cell r="E1198" t="str">
            <v xml:space="preserve">NEW SCUPPER, MISC.: </v>
          </cell>
        </row>
        <row r="1199">
          <cell r="A1199">
            <v>51812700</v>
          </cell>
          <cell r="E1199" t="str">
            <v xml:space="preserve">SCUPPER, VERTICAL EXTENSION </v>
          </cell>
        </row>
        <row r="1200">
          <cell r="A1200">
            <v>51812701</v>
          </cell>
          <cell r="E1200" t="str">
            <v xml:space="preserve">SCUPPER, VERTICAL EXTENSION, AS PER PLAN </v>
          </cell>
        </row>
        <row r="1201">
          <cell r="A1201">
            <v>51812800</v>
          </cell>
          <cell r="E1201" t="str">
            <v xml:space="preserve">SCUPPER MODIFICATION </v>
          </cell>
        </row>
        <row r="1202">
          <cell r="A1202">
            <v>51812801</v>
          </cell>
          <cell r="E1202" t="str">
            <v xml:space="preserve">SCUPPER MODIFICATION, AS PER PLAN </v>
          </cell>
        </row>
        <row r="1203">
          <cell r="A1203">
            <v>51812900</v>
          </cell>
          <cell r="E1203" t="str">
            <v xml:space="preserve">SCUPPER, LENGTHENING </v>
          </cell>
        </row>
        <row r="1204">
          <cell r="A1204">
            <v>51812901</v>
          </cell>
          <cell r="E1204" t="str">
            <v xml:space="preserve">SCUPPER, LENGTHENING, AS PER PLAN </v>
          </cell>
        </row>
        <row r="1205">
          <cell r="A1205">
            <v>51821100</v>
          </cell>
          <cell r="E1205" t="str">
            <v xml:space="preserve">POROUS BACKFILL </v>
          </cell>
        </row>
        <row r="1206">
          <cell r="A1206">
            <v>51821101</v>
          </cell>
          <cell r="E1206" t="str">
            <v xml:space="preserve">POROUS BACKFILL, AS PER PLAN </v>
          </cell>
        </row>
        <row r="1207">
          <cell r="A1207">
            <v>51821200</v>
          </cell>
          <cell r="E1207" t="str">
            <v xml:space="preserve">POROUS BACKFILL WITH FILTER FABRIC </v>
          </cell>
        </row>
        <row r="1208">
          <cell r="A1208">
            <v>51821201</v>
          </cell>
          <cell r="E1208" t="str">
            <v xml:space="preserve">POROUS BACKFILL WITH FILTER FABRIC, AS PER PLAN </v>
          </cell>
        </row>
        <row r="1209">
          <cell r="A1209">
            <v>51821220</v>
          </cell>
          <cell r="E1209" t="str">
            <v xml:space="preserve">POROUS BACKFILL </v>
          </cell>
        </row>
        <row r="1210">
          <cell r="A1210">
            <v>51821230</v>
          </cell>
          <cell r="E1210" t="str">
            <v xml:space="preserve">POROUS BACKFILL WITH FILTER FABRIC </v>
          </cell>
        </row>
        <row r="1211">
          <cell r="A1211">
            <v>51821231</v>
          </cell>
          <cell r="E1211" t="str">
            <v xml:space="preserve">POROUS BACKFILL WITH FILTER FABRIC, AS PER PLAN </v>
          </cell>
        </row>
        <row r="1212">
          <cell r="A1212">
            <v>51822200</v>
          </cell>
          <cell r="E1212" t="str">
            <v xml:space="preserve">SPECIAL - STEEL DRIP STRIP </v>
          </cell>
        </row>
        <row r="1213">
          <cell r="A1213">
            <v>51822300</v>
          </cell>
          <cell r="E1213" t="str">
            <v xml:space="preserve">SPECIAL - STEEL DRIP STRIP </v>
          </cell>
        </row>
        <row r="1214">
          <cell r="A1214">
            <v>51822301</v>
          </cell>
          <cell r="E1214" t="str">
            <v xml:space="preserve">SPECIAL - STEEL DRIP STRIP, AS PER PLAN </v>
          </cell>
        </row>
        <row r="1215">
          <cell r="A1215">
            <v>51839800</v>
          </cell>
          <cell r="E1215" t="str">
            <v xml:space="preserve">4" PERFORATED CORRUGATED PLASTIC PIPE </v>
          </cell>
        </row>
        <row r="1216">
          <cell r="A1216">
            <v>51839900</v>
          </cell>
          <cell r="E1216" t="str">
            <v>4" NON-PERFORATED CORRUGATED PLASTIC PIPE, INCLUDING SPECIALS</v>
          </cell>
        </row>
        <row r="1217">
          <cell r="A1217">
            <v>51840000</v>
          </cell>
          <cell r="E1217" t="str">
            <v xml:space="preserve">6" PERFORATED CORRUGATED PLASTIC PIPE </v>
          </cell>
        </row>
        <row r="1218">
          <cell r="A1218">
            <v>51840001</v>
          </cell>
          <cell r="E1218" t="str">
            <v xml:space="preserve">6" PERFORATED CORRUGATED PLASTIC PIPE, AS PER PLAN </v>
          </cell>
        </row>
        <row r="1219">
          <cell r="A1219">
            <v>51840010</v>
          </cell>
          <cell r="E1219" t="str">
            <v>6" NON-PERFORATED CORRUGATED PLASTIC PIPE, INCLUDING SPECIALS</v>
          </cell>
        </row>
        <row r="1220">
          <cell r="A1220">
            <v>51840011</v>
          </cell>
          <cell r="E1220" t="str">
            <v>6" NON-PERFORATED CORRUGATED PLASTIC PIPE, INCLUDING SPECIALS, AS PER PLAN</v>
          </cell>
        </row>
        <row r="1221">
          <cell r="A1221">
            <v>51840012</v>
          </cell>
          <cell r="E1221" t="str">
            <v xml:space="preserve">6" NON-PERFORATED CORRUGATED PLASTIC PIPE </v>
          </cell>
        </row>
        <row r="1222">
          <cell r="A1222">
            <v>51841100</v>
          </cell>
          <cell r="E1222" t="str">
            <v xml:space="preserve">6" PERFORATED HELICAL CORRUGATED STEEL PIPE, 707.01 </v>
          </cell>
        </row>
        <row r="1223">
          <cell r="A1223">
            <v>51841101</v>
          </cell>
          <cell r="E1223" t="str">
            <v>6" PERFORATED HELICAL CORRUGATED STEEL PIPE, 707.01, AS PER PLAN</v>
          </cell>
        </row>
        <row r="1224">
          <cell r="A1224">
            <v>51841200</v>
          </cell>
          <cell r="E1224" t="str">
            <v>6" NON-PERFORATED HELICAL CORRUGATED STEEL PIPE, INCLUDING SPECIALS, 707.01</v>
          </cell>
        </row>
        <row r="1225">
          <cell r="A1225">
            <v>51841201</v>
          </cell>
          <cell r="E1225" t="str">
            <v>6" NON-PERFORATED HELICAL CORRUGATED STEEL PIPE, INCLUDING SPECIALS, 707.01, AS PER PLAN</v>
          </cell>
        </row>
        <row r="1226">
          <cell r="A1226">
            <v>51842000</v>
          </cell>
          <cell r="E1226" t="str">
            <v xml:space="preserve">8" PERFORATED CORRUGATED PLASTIC PIPE </v>
          </cell>
        </row>
        <row r="1227">
          <cell r="A1227">
            <v>51842010</v>
          </cell>
          <cell r="E1227" t="str">
            <v>8" NON-PERFORATED CORRUGATED PLASTIC PIPE, INCLUDING SPECIALS</v>
          </cell>
        </row>
        <row r="1228">
          <cell r="A1228">
            <v>51842200</v>
          </cell>
          <cell r="E1228" t="str">
            <v xml:space="preserve">8" PERFORATED CORRUGATED STEEL PIPE, 707.01 </v>
          </cell>
        </row>
        <row r="1229">
          <cell r="A1229">
            <v>51842201</v>
          </cell>
          <cell r="E1229" t="str">
            <v xml:space="preserve">8" PERFORATED CORRUGATED STEEL PIPE, 707.01, AS PER PLAN </v>
          </cell>
        </row>
        <row r="1230">
          <cell r="A1230">
            <v>51842300</v>
          </cell>
          <cell r="E1230" t="str">
            <v>8" NON-PERFORATED CORRUGATED STEEL PIPE, INCLUDING SPECIALS, 707.01</v>
          </cell>
        </row>
        <row r="1231">
          <cell r="A1231">
            <v>51842301</v>
          </cell>
          <cell r="E1231" t="str">
            <v>8" NON-PERFORATED CORRUGATED STEEL PIPE, INCLUDING SPECIALS, 707.01, AS PER PLAN</v>
          </cell>
        </row>
        <row r="1232">
          <cell r="A1232">
            <v>51842400</v>
          </cell>
          <cell r="E1232" t="str">
            <v xml:space="preserve">6" PERFORATED PIPE, INCLUDING SPECIALS </v>
          </cell>
        </row>
        <row r="1233">
          <cell r="A1233">
            <v>51842450</v>
          </cell>
          <cell r="E1233" t="str">
            <v xml:space="preserve">6" NON-PERFORATED PIPE, INCLUDING SPECIALS </v>
          </cell>
        </row>
        <row r="1234">
          <cell r="A1234">
            <v>51843300</v>
          </cell>
          <cell r="E1234" t="str">
            <v xml:space="preserve">6" PIPE DOWNSPOUT, INCLUDING SPECIALS </v>
          </cell>
        </row>
        <row r="1235">
          <cell r="A1235">
            <v>51843301</v>
          </cell>
          <cell r="E1235" t="str">
            <v xml:space="preserve">6" PIPE DOWNSPOUT, INCLUDING SPECIALS, AS PER PLAN </v>
          </cell>
        </row>
        <row r="1236">
          <cell r="A1236">
            <v>51851100</v>
          </cell>
          <cell r="E1236" t="str">
            <v xml:space="preserve">8" PIPE DOWNSPOUT, INCLUDING SPECIALS </v>
          </cell>
        </row>
        <row r="1237">
          <cell r="A1237">
            <v>51851101</v>
          </cell>
          <cell r="E1237" t="str">
            <v xml:space="preserve">8" PIPE DOWNSPOUT, INCLUDING SPECIALS, AS PER PLAN </v>
          </cell>
        </row>
        <row r="1238">
          <cell r="A1238">
            <v>51851200</v>
          </cell>
          <cell r="E1238" t="str">
            <v xml:space="preserve">PIPE DOWNSPOUT, INCLUDING SPECIALS </v>
          </cell>
        </row>
        <row r="1239">
          <cell r="A1239">
            <v>51851201</v>
          </cell>
          <cell r="E1239" t="str">
            <v xml:space="preserve">PIPE DOWNSPOUT, INCLUDING SPECIALS, AS PER PLAN </v>
          </cell>
        </row>
        <row r="1240">
          <cell r="A1240">
            <v>51851300</v>
          </cell>
          <cell r="E1240" t="str">
            <v xml:space="preserve">DOWNSPOUT MODIFICATION </v>
          </cell>
        </row>
        <row r="1241">
          <cell r="A1241">
            <v>51860000</v>
          </cell>
          <cell r="E1241" t="str">
            <v xml:space="preserve">TROUGH HORIZONTAL CONDUCTOR </v>
          </cell>
        </row>
        <row r="1242">
          <cell r="A1242">
            <v>51860010</v>
          </cell>
          <cell r="E1242" t="str">
            <v xml:space="preserve">TROUGH HORIZONTAL CONDUCTOR </v>
          </cell>
        </row>
        <row r="1243">
          <cell r="A1243">
            <v>51860011</v>
          </cell>
          <cell r="E1243" t="str">
            <v xml:space="preserve">TROUGH HORIZONTAL CONDUCTOR, AS PER PLAN </v>
          </cell>
        </row>
        <row r="1244">
          <cell r="A1244">
            <v>51860020</v>
          </cell>
          <cell r="E1244" t="str">
            <v xml:space="preserve">PIPE HORIZONTAL CONDUCTOR </v>
          </cell>
        </row>
        <row r="1245">
          <cell r="A1245">
            <v>51860030</v>
          </cell>
          <cell r="E1245" t="str">
            <v xml:space="preserve">PIPE HORIZONTAL CONDUCTOR </v>
          </cell>
        </row>
        <row r="1246">
          <cell r="A1246">
            <v>51860031</v>
          </cell>
          <cell r="E1246" t="str">
            <v xml:space="preserve">PIPE HORIZONTAL CONDUCTOR, AS PER PLAN </v>
          </cell>
        </row>
        <row r="1247">
          <cell r="A1247">
            <v>51861400</v>
          </cell>
          <cell r="E1247" t="str">
            <v xml:space="preserve">SPECIAL - KEYWAY DRAIN </v>
          </cell>
        </row>
        <row r="1248">
          <cell r="A1248">
            <v>51862100</v>
          </cell>
          <cell r="E1248" t="str">
            <v xml:space="preserve">STRUCTURE DRAINAGE, MISC.: </v>
          </cell>
        </row>
        <row r="1249">
          <cell r="A1249">
            <v>51862200</v>
          </cell>
          <cell r="E1249" t="str">
            <v xml:space="preserve">STRUCTURE DRAINAGE, MISC.: </v>
          </cell>
        </row>
        <row r="1250">
          <cell r="A1250">
            <v>51862400</v>
          </cell>
          <cell r="E1250" t="str">
            <v xml:space="preserve">STRUCTURE DRAINAGE, MISC.: </v>
          </cell>
        </row>
        <row r="1251">
          <cell r="A1251">
            <v>51862600</v>
          </cell>
          <cell r="E1251" t="str">
            <v xml:space="preserve">STRUCTURE DRAINAGE, MISC.: </v>
          </cell>
        </row>
        <row r="1252">
          <cell r="A1252">
            <v>51863300</v>
          </cell>
          <cell r="E1252" t="str">
            <v xml:space="preserve">STRUCTURE DRAINAGE, MISC.: </v>
          </cell>
        </row>
        <row r="1253">
          <cell r="A1253">
            <v>51910000</v>
          </cell>
          <cell r="E1253" t="str">
            <v>SPECIAL - PATCHING CONCRETE BRIDGE DECK OVERLAY WITH MICRO- SILICA MODIFIED CONCRETE</v>
          </cell>
        </row>
        <row r="1254">
          <cell r="A1254">
            <v>51911100</v>
          </cell>
          <cell r="E1254" t="str">
            <v xml:space="preserve">PATCHING CONCRETE STRUCTURE </v>
          </cell>
        </row>
        <row r="1255">
          <cell r="A1255">
            <v>51911101</v>
          </cell>
          <cell r="E1255" t="str">
            <v xml:space="preserve">PATCHING CONCRETE STRUCTURE, AS PER PLAN </v>
          </cell>
        </row>
        <row r="1256">
          <cell r="A1256">
            <v>51911600</v>
          </cell>
          <cell r="E1256" t="str">
            <v xml:space="preserve">SPECIAL - PATCHING CONCRETE STRUCTURE, MISC.: </v>
          </cell>
        </row>
        <row r="1257">
          <cell r="A1257">
            <v>51911710</v>
          </cell>
          <cell r="E1257" t="str">
            <v xml:space="preserve">SPECIAL - PATCHING CONCRETE STRUCTURES, MISC.: </v>
          </cell>
        </row>
        <row r="1258">
          <cell r="A1258">
            <v>51911720</v>
          </cell>
          <cell r="E1258" t="str">
            <v xml:space="preserve">SPECIAL - PATCHING CONCRETE STRUCTURE, MISC.: </v>
          </cell>
        </row>
        <row r="1259">
          <cell r="A1259">
            <v>51911900</v>
          </cell>
          <cell r="E1259" t="str">
            <v xml:space="preserve">SPECIAL - PATCHING CONCRETE STRUCTURE, MISC.: </v>
          </cell>
        </row>
        <row r="1260">
          <cell r="A1260">
            <v>51912200</v>
          </cell>
          <cell r="E1260" t="str">
            <v xml:space="preserve">SPECIAL - PATCHING CONCRETE BRIDGE DECK - TYPE A </v>
          </cell>
        </row>
        <row r="1261">
          <cell r="A1261">
            <v>51912300</v>
          </cell>
          <cell r="E1261" t="str">
            <v xml:space="preserve">SPECIAL - PATCHING CONCRETE BRIDGE DECK - TYPE B </v>
          </cell>
        </row>
        <row r="1262">
          <cell r="A1262">
            <v>51912304</v>
          </cell>
          <cell r="E1262" t="str">
            <v xml:space="preserve">SPECIAL - PATCHING CONCRETE BRIDGE DECK - TYPE C </v>
          </cell>
        </row>
        <row r="1263">
          <cell r="A1263">
            <v>51912500</v>
          </cell>
          <cell r="E1263" t="str">
            <v xml:space="preserve">SPECIAL - PATCHING CONCRETE BRIDGE DECK - TYPE A, B OR C </v>
          </cell>
        </row>
        <row r="1264">
          <cell r="A1264">
            <v>51912510</v>
          </cell>
          <cell r="E1264" t="str">
            <v xml:space="preserve">SPECIAL - PATCHING CONCRETE BRIDGE DECK </v>
          </cell>
        </row>
        <row r="1265">
          <cell r="A1265">
            <v>51912600</v>
          </cell>
          <cell r="E1265" t="str">
            <v xml:space="preserve">SPECIAL - CONCRETE REPAIR BY EPOXY INJECTION </v>
          </cell>
        </row>
        <row r="1266">
          <cell r="A1266">
            <v>51912602</v>
          </cell>
          <cell r="E1266" t="str">
            <v>SPECIAL - LOW PRESSURE EPOXY INJECTING OF DELAMINATED CONCRETE</v>
          </cell>
        </row>
        <row r="1267">
          <cell r="A1267">
            <v>51912610</v>
          </cell>
          <cell r="E1267" t="str">
            <v>SPECIAL - CONCRETE REPAIR BY EPOXY INJECTION INCLUDING SURFACE PREPARATION</v>
          </cell>
        </row>
        <row r="1268">
          <cell r="A1268">
            <v>51912700</v>
          </cell>
          <cell r="E1268" t="str">
            <v>SPECIAL - SURFACE PREPARATION FOR EPOXY INJECTION AND FINISHING</v>
          </cell>
        </row>
        <row r="1269">
          <cell r="A1269">
            <v>51912800</v>
          </cell>
          <cell r="E1269" t="str">
            <v xml:space="preserve">SPECIAL - BRIDGE DECK SURFACE PREPARATION, MISC.: </v>
          </cell>
        </row>
        <row r="1270">
          <cell r="A1270">
            <v>51913000</v>
          </cell>
          <cell r="E1270" t="str">
            <v xml:space="preserve">SPECIAL - BRIDGE DECK SURFACE REPAIR, MISC.: </v>
          </cell>
        </row>
        <row r="1271">
          <cell r="A1271">
            <v>51999000</v>
          </cell>
          <cell r="E1271" t="str">
            <v>SPECIAL  - PATCHING CONCRETE STRUCTURE, AS PER CONCEPTUAL DOCUMENTS</v>
          </cell>
        </row>
        <row r="1272">
          <cell r="A1272">
            <v>52011100</v>
          </cell>
          <cell r="E1272" t="str">
            <v xml:space="preserve">PNEUMATICALLY PLACED MORTAR </v>
          </cell>
        </row>
        <row r="1273">
          <cell r="A1273">
            <v>52011101</v>
          </cell>
          <cell r="E1273" t="str">
            <v xml:space="preserve">PNEUMATICALLY PLACED MORTAR, AS PER PLAN </v>
          </cell>
        </row>
        <row r="1274">
          <cell r="A1274">
            <v>52011500</v>
          </cell>
          <cell r="E1274" t="str">
            <v xml:space="preserve">PNEUMATICALLY PLACED MORTAR, MISC.: </v>
          </cell>
        </row>
        <row r="1275">
          <cell r="A1275">
            <v>52099000</v>
          </cell>
          <cell r="E1275" t="str">
            <v>SPECIAL -PNUEMATICALLY PLACED MORTAR, AS PER CONCEPTUAL DOCUMENTS</v>
          </cell>
        </row>
        <row r="1276">
          <cell r="A1276">
            <v>52212200</v>
          </cell>
          <cell r="E1276" t="str">
            <v xml:space="preserve">STRUCTURAL PLATE CORRUGATED METAL STRUCTURE </v>
          </cell>
        </row>
        <row r="1277">
          <cell r="A1277">
            <v>52212201</v>
          </cell>
          <cell r="E1277" t="str">
            <v xml:space="preserve">STRUCTURAL PLATE CORRUGATED METAL STRUCTURE, AS PER PLAN </v>
          </cell>
        </row>
        <row r="1278">
          <cell r="A1278">
            <v>52320000</v>
          </cell>
          <cell r="E1278" t="str">
            <v xml:space="preserve">DYNAMIC LOAD TESTING </v>
          </cell>
        </row>
        <row r="1279">
          <cell r="A1279">
            <v>52320500</v>
          </cell>
          <cell r="E1279" t="str">
            <v xml:space="preserve">RESTRIKING </v>
          </cell>
        </row>
        <row r="1280">
          <cell r="A1280">
            <v>52494400</v>
          </cell>
          <cell r="E1280" t="str">
            <v xml:space="preserve">DRILLED SHAFTS, 18" DIAMETER </v>
          </cell>
        </row>
        <row r="1281">
          <cell r="A1281">
            <v>52494402</v>
          </cell>
          <cell r="E1281" t="str">
            <v xml:space="preserve">DRILLED SHAFTS, 18" DIAMETER, ABOVE BEDROCK </v>
          </cell>
        </row>
        <row r="1282">
          <cell r="A1282">
            <v>52494404</v>
          </cell>
          <cell r="E1282" t="str">
            <v xml:space="preserve">DRILLED SHAFTS, 18" DIAMETER, INTO BEDROCK </v>
          </cell>
        </row>
        <row r="1283">
          <cell r="A1283">
            <v>52494500</v>
          </cell>
          <cell r="E1283" t="str">
            <v xml:space="preserve">DRILLED SHAFTS, 24" DIAMETER </v>
          </cell>
        </row>
        <row r="1284">
          <cell r="A1284">
            <v>52494502</v>
          </cell>
          <cell r="E1284" t="str">
            <v xml:space="preserve">DRILLED SHAFTS, 24" DIAMETER, ABOVE BEDROCK </v>
          </cell>
        </row>
        <row r="1285">
          <cell r="A1285">
            <v>52494504</v>
          </cell>
          <cell r="E1285" t="str">
            <v xml:space="preserve">DRILLED SHAFTS, 24" DIAMETER, INTO BEDROCK </v>
          </cell>
        </row>
        <row r="1286">
          <cell r="A1286">
            <v>52494600</v>
          </cell>
          <cell r="E1286" t="str">
            <v xml:space="preserve">DRILLED SHAFTS, 30" DIAMETER </v>
          </cell>
        </row>
        <row r="1287">
          <cell r="A1287">
            <v>52494601</v>
          </cell>
          <cell r="E1287" t="str">
            <v xml:space="preserve">DRILLED SHAFTS, 30" DIAMETER, AS PER PLAN </v>
          </cell>
        </row>
        <row r="1288">
          <cell r="A1288">
            <v>52494602</v>
          </cell>
          <cell r="E1288" t="str">
            <v xml:space="preserve">DRILLED SHAFTS, 30" DIAMETER, ABOVE BEDROCK </v>
          </cell>
        </row>
        <row r="1289">
          <cell r="A1289">
            <v>52494603</v>
          </cell>
          <cell r="E1289" t="str">
            <v>DRILLED SHAFTS, 30" DIAMETER, ABOVE BEDROCK, AS PER PLAN</v>
          </cell>
        </row>
        <row r="1290">
          <cell r="A1290">
            <v>52494604</v>
          </cell>
          <cell r="E1290" t="str">
            <v xml:space="preserve">DRILLED SHAFTS, 30" DIAMETER, INTO BEDROCK </v>
          </cell>
        </row>
        <row r="1291">
          <cell r="A1291">
            <v>52494605</v>
          </cell>
          <cell r="E1291" t="str">
            <v xml:space="preserve">DRILLED SHAFTS, 30" DIAMETER INTO BEDROCK, AS PER PLAN </v>
          </cell>
        </row>
        <row r="1292">
          <cell r="A1292">
            <v>52494700</v>
          </cell>
          <cell r="E1292" t="str">
            <v xml:space="preserve">DRILLED SHAFTS, 36" DIAMETER </v>
          </cell>
        </row>
        <row r="1293">
          <cell r="A1293">
            <v>52494702</v>
          </cell>
          <cell r="E1293" t="str">
            <v xml:space="preserve">DRILLED SHAFTS, 36" DIAMETER, ABOVE BEDROCK </v>
          </cell>
        </row>
        <row r="1294">
          <cell r="A1294">
            <v>52494703</v>
          </cell>
          <cell r="E1294" t="str">
            <v xml:space="preserve">DRILLED SHAFTS, 36" DIAMETER ABOVE BEDROCK, AS PER PLAN </v>
          </cell>
        </row>
        <row r="1295">
          <cell r="A1295">
            <v>52494704</v>
          </cell>
          <cell r="E1295" t="str">
            <v xml:space="preserve">DRILLED SHAFTS, 36" DIAMETER, INTO BEDROCK </v>
          </cell>
        </row>
        <row r="1296">
          <cell r="A1296">
            <v>52494705</v>
          </cell>
          <cell r="E1296" t="str">
            <v xml:space="preserve">DRILLED SHAFTS, 36" DIAMETER, INTO BEDROCK, AS PER PLAN </v>
          </cell>
        </row>
        <row r="1297">
          <cell r="A1297">
            <v>52494800</v>
          </cell>
          <cell r="E1297" t="str">
            <v xml:space="preserve">DRILLED SHAFTS, 42" DIAMETER </v>
          </cell>
        </row>
        <row r="1298">
          <cell r="A1298">
            <v>52494802</v>
          </cell>
          <cell r="E1298" t="str">
            <v xml:space="preserve">DRILLED SHAFTS, 42" DIAMETER, ABOVE BEDROCK </v>
          </cell>
        </row>
        <row r="1299">
          <cell r="A1299">
            <v>52494803</v>
          </cell>
          <cell r="E1299" t="str">
            <v xml:space="preserve">DRILLED SHAFTS, 42" DIAMETER, ABOVE BEDROCK, AS PER PLAN </v>
          </cell>
        </row>
        <row r="1300">
          <cell r="A1300">
            <v>52494804</v>
          </cell>
          <cell r="E1300" t="str">
            <v xml:space="preserve">DRILLED SHAFTS, 42" DIAMETER, INTO BEDROCK </v>
          </cell>
        </row>
        <row r="1301">
          <cell r="A1301">
            <v>52494805</v>
          </cell>
          <cell r="E1301" t="str">
            <v xml:space="preserve">DRILLED SHAFTS, 42" DIAMETER, INTO BEDROCK, AS PER PLAN </v>
          </cell>
        </row>
        <row r="1302">
          <cell r="A1302">
            <v>52494900</v>
          </cell>
          <cell r="E1302" t="str">
            <v xml:space="preserve">DRILLED SHAFTS, 48" DIAMETER </v>
          </cell>
        </row>
        <row r="1303">
          <cell r="A1303">
            <v>52494902</v>
          </cell>
          <cell r="E1303" t="str">
            <v xml:space="preserve">DRILLED SHAFTS, 48" DIAMETER, ABOVE BEDROCK </v>
          </cell>
        </row>
        <row r="1304">
          <cell r="A1304">
            <v>52494903</v>
          </cell>
          <cell r="E1304" t="str">
            <v xml:space="preserve">DRILLED SHAFTS, 48" DIAMETER ABOVE BEDROCK, AS PER PLAN </v>
          </cell>
        </row>
        <row r="1305">
          <cell r="A1305">
            <v>52494904</v>
          </cell>
          <cell r="E1305" t="str">
            <v xml:space="preserve">DRILLED SHAFTS, 48" DIAMETER, INTO BEDROCK </v>
          </cell>
        </row>
        <row r="1306">
          <cell r="A1306">
            <v>52494905</v>
          </cell>
          <cell r="E1306" t="str">
            <v xml:space="preserve">DRILLED SHAFTS, 48" DIAMETER, INTO BEDROCK, AS PER PLAN </v>
          </cell>
        </row>
        <row r="1307">
          <cell r="A1307">
            <v>52494906</v>
          </cell>
          <cell r="E1307" t="str">
            <v xml:space="preserve">DRILLED SHAFTS, 54" DIAMETER, ABOVE BEDROCK </v>
          </cell>
        </row>
        <row r="1308">
          <cell r="A1308">
            <v>52494907</v>
          </cell>
          <cell r="E1308" t="str">
            <v xml:space="preserve">DRILLED SHAFTS, 54" DIAMETER, ABOVE BEDROCK, AS PER PLAN </v>
          </cell>
        </row>
        <row r="1309">
          <cell r="A1309">
            <v>52494908</v>
          </cell>
          <cell r="E1309" t="str">
            <v xml:space="preserve">DRILLED SHAFTS, 54" DIAMETER, INTO BEDROCK </v>
          </cell>
        </row>
        <row r="1310">
          <cell r="A1310">
            <v>52494914</v>
          </cell>
          <cell r="E1310" t="str">
            <v xml:space="preserve">DRILLED SHAFTS, 60" DIAMETER, ABOVE BEDROCK </v>
          </cell>
        </row>
        <row r="1311">
          <cell r="A1311">
            <v>52494915</v>
          </cell>
          <cell r="E1311" t="str">
            <v xml:space="preserve">DRILLED SHAFTS, 60" DIAMETER, ABOVE BEDROCK,  AS PER PLAN </v>
          </cell>
        </row>
        <row r="1312">
          <cell r="A1312">
            <v>52494918</v>
          </cell>
          <cell r="E1312" t="str">
            <v xml:space="preserve">DRILLED SHAFTS, 60" DIAMETER, INTO BEDROCK </v>
          </cell>
        </row>
        <row r="1313">
          <cell r="A1313">
            <v>52494919</v>
          </cell>
          <cell r="E1313" t="str">
            <v xml:space="preserve">DRILLED SHAFTS, 60" DIAMETER, INTO BEDROCK, AS PER PLAN </v>
          </cell>
        </row>
        <row r="1314">
          <cell r="A1314">
            <v>52494920</v>
          </cell>
          <cell r="E1314" t="str">
            <v xml:space="preserve">DRILLED SHAFTS, 66" DIAMETER </v>
          </cell>
        </row>
        <row r="1315">
          <cell r="A1315">
            <v>52494930</v>
          </cell>
          <cell r="E1315" t="str">
            <v xml:space="preserve">DRILLED SHAFTS, 66" DIAMETER, ABOVE BEDROCK </v>
          </cell>
        </row>
        <row r="1316">
          <cell r="A1316">
            <v>52494934</v>
          </cell>
          <cell r="E1316" t="str">
            <v xml:space="preserve">DRILLED SHAFTS, 66" DIAMETER, INTO BEDROCK </v>
          </cell>
        </row>
        <row r="1317">
          <cell r="A1317">
            <v>52494935</v>
          </cell>
          <cell r="E1317" t="str">
            <v xml:space="preserve">DRILLED SHAFTS, 66" DIAMETER, INTO BEDROCK, AS PER PLAN </v>
          </cell>
        </row>
        <row r="1318">
          <cell r="A1318">
            <v>52494946</v>
          </cell>
          <cell r="E1318" t="str">
            <v xml:space="preserve">DRILLED SHAFTS, 72" DIAMETER, ABOVE BEDROCK </v>
          </cell>
        </row>
        <row r="1319">
          <cell r="A1319">
            <v>52494947</v>
          </cell>
          <cell r="E1319" t="str">
            <v xml:space="preserve">DRILLED SHAFTS, 72" DIAMETER, ABOVE BEDROCK, AS PER PLAN </v>
          </cell>
        </row>
        <row r="1320">
          <cell r="A1320">
            <v>52494950</v>
          </cell>
          <cell r="E1320" t="str">
            <v xml:space="preserve">DRILLED SHAFTS, 72" DIAMETER, INTO BEDROCK </v>
          </cell>
        </row>
        <row r="1321">
          <cell r="A1321">
            <v>52494951</v>
          </cell>
          <cell r="E1321" t="str">
            <v xml:space="preserve">DRILLED SHAFTS, 72" DIAMETER, INTO BEDROCK, AS PER PLAN </v>
          </cell>
        </row>
        <row r="1322">
          <cell r="A1322">
            <v>52494970</v>
          </cell>
          <cell r="E1322" t="str">
            <v xml:space="preserve">DRILLED SHAFTS, 78" DIAMETER ABOVE BEDROCK </v>
          </cell>
        </row>
        <row r="1323">
          <cell r="A1323">
            <v>52494971</v>
          </cell>
          <cell r="E1323" t="str">
            <v xml:space="preserve">DRILLED SHAFTS, 78" DIAMETER ABOVE BEDROCK, AS PER PLAN </v>
          </cell>
        </row>
        <row r="1324">
          <cell r="A1324">
            <v>52494980</v>
          </cell>
          <cell r="E1324" t="str">
            <v xml:space="preserve">DRILLED SHAFTS, 78" DIAMETER, INTO BEDROCK </v>
          </cell>
        </row>
        <row r="1325">
          <cell r="A1325">
            <v>52494990</v>
          </cell>
          <cell r="E1325" t="str">
            <v xml:space="preserve">DRILLED SHAFTS, 84" DIAMETER, ABOVE BEDROCK </v>
          </cell>
        </row>
        <row r="1326">
          <cell r="A1326">
            <v>52494991</v>
          </cell>
          <cell r="E1326" t="str">
            <v xml:space="preserve">DRILLED SHAFTS, 84" DIAMETER, ABOVE BEDROCK, AS PER PLAN </v>
          </cell>
        </row>
        <row r="1327">
          <cell r="A1327">
            <v>52494992</v>
          </cell>
          <cell r="E1327" t="str">
            <v xml:space="preserve">DRILLED SHAFTS, 84" DIAMETER, INTO BEDROCK </v>
          </cell>
        </row>
        <row r="1328">
          <cell r="A1328">
            <v>52494993</v>
          </cell>
          <cell r="E1328" t="str">
            <v xml:space="preserve">DRILLED SHAFTS, 84" DIAMETER, INTO BEDROCK, AS PER PLAN </v>
          </cell>
        </row>
        <row r="1329">
          <cell r="A1329">
            <v>52494994</v>
          </cell>
          <cell r="E1329" t="str">
            <v xml:space="preserve">DRILLED SHAFTS, 90" DIAMETER, INTO BEDROCK </v>
          </cell>
        </row>
        <row r="1330">
          <cell r="A1330">
            <v>52494995</v>
          </cell>
          <cell r="E1330" t="str">
            <v xml:space="preserve">DRILLED SHAFTS, 90" DIAMETER, INTO BEDROCK, AS PER PLAN </v>
          </cell>
        </row>
        <row r="1331">
          <cell r="A1331">
            <v>52494996</v>
          </cell>
          <cell r="E1331" t="str">
            <v xml:space="preserve">DRILLED SHAFTS, 96" DIAMETER, ABOVE BEDROCK </v>
          </cell>
        </row>
        <row r="1332">
          <cell r="A1332">
            <v>52494997</v>
          </cell>
          <cell r="E1332" t="str">
            <v xml:space="preserve">DRILLED SHAFTS, 96" DIAMETER, ABOVE BEDROCK, AS PER PLAN </v>
          </cell>
        </row>
        <row r="1333">
          <cell r="A1333">
            <v>52494998</v>
          </cell>
          <cell r="E1333" t="str">
            <v xml:space="preserve">DRILLED SHAFTS, 96" DIAMETER, INTO BEDROCK </v>
          </cell>
        </row>
        <row r="1334">
          <cell r="A1334">
            <v>52494999</v>
          </cell>
          <cell r="E1334" t="str">
            <v xml:space="preserve">DRILLED SHAFTS, 96" DIAMETER, INTO BEDROCK, AS PER PLAN </v>
          </cell>
        </row>
        <row r="1335">
          <cell r="A1335">
            <v>52495000</v>
          </cell>
          <cell r="E1335" t="str">
            <v xml:space="preserve">DRILLED SHAFTS, MISC.: </v>
          </cell>
        </row>
        <row r="1336">
          <cell r="A1336">
            <v>52495100</v>
          </cell>
          <cell r="E1336" t="str">
            <v xml:space="preserve">DRILLED SHAFTS, MISC.: </v>
          </cell>
        </row>
        <row r="1337">
          <cell r="A1337">
            <v>52495200</v>
          </cell>
          <cell r="E1337" t="str">
            <v xml:space="preserve">DRILLED SHAFTS, MISC. </v>
          </cell>
        </row>
        <row r="1338">
          <cell r="A1338">
            <v>52610000</v>
          </cell>
          <cell r="E1338" t="str">
            <v xml:space="preserve">REINFORCED CONCRETE APPROACH SLABS (T=12") </v>
          </cell>
        </row>
        <row r="1339">
          <cell r="A1339">
            <v>52610001</v>
          </cell>
          <cell r="E1339" t="str">
            <v xml:space="preserve">REINFORCED CONCRETE APPROACH SLABS (T=12"), AS PER PLAN </v>
          </cell>
        </row>
        <row r="1340">
          <cell r="A1340">
            <v>52615000</v>
          </cell>
          <cell r="E1340" t="str">
            <v xml:space="preserve">REINFORCED CONCRETE APPROACH SLABS (T=13") </v>
          </cell>
        </row>
        <row r="1341">
          <cell r="A1341">
            <v>52615001</v>
          </cell>
          <cell r="E1341" t="str">
            <v xml:space="preserve">REINFORCED CONCRETE APPROACH SLABS (T=13"), AS PER PLAN </v>
          </cell>
        </row>
        <row r="1342">
          <cell r="A1342">
            <v>52625000</v>
          </cell>
          <cell r="E1342" t="str">
            <v xml:space="preserve">REINFORCED CONCRETE APPROACH SLABS (T=15") </v>
          </cell>
        </row>
        <row r="1343">
          <cell r="A1343">
            <v>52625001</v>
          </cell>
          <cell r="E1343" t="str">
            <v xml:space="preserve">REINFORCED CONCRETE APPROACH SLABS (T=15"), AS PER PLAN </v>
          </cell>
        </row>
        <row r="1344">
          <cell r="A1344">
            <v>52630000</v>
          </cell>
          <cell r="E1344" t="str">
            <v xml:space="preserve">REINFORCED CONCRETE APPROACH SLABS (T=17") </v>
          </cell>
        </row>
        <row r="1345">
          <cell r="A1345">
            <v>52630001</v>
          </cell>
          <cell r="E1345" t="str">
            <v xml:space="preserve">REINFORCED CONCRETE APPROACH SLABS (T=17"), AS PER PLAN </v>
          </cell>
        </row>
        <row r="1346">
          <cell r="A1346">
            <v>52635000</v>
          </cell>
          <cell r="E1346" t="str">
            <v xml:space="preserve">REINFORCED CONCRETE APPROACH SLABS (VARIABLE THICKNESS) </v>
          </cell>
        </row>
        <row r="1347">
          <cell r="A1347">
            <v>52635001</v>
          </cell>
          <cell r="E1347" t="str">
            <v>REINFORCED CONCRETE APPROACH SLABS (VARIABLE THICKNESS), AS PER PLAN</v>
          </cell>
        </row>
        <row r="1348">
          <cell r="A1348">
            <v>52698100</v>
          </cell>
          <cell r="E1348" t="str">
            <v xml:space="preserve">APPROACH SLABS, MISC.: </v>
          </cell>
        </row>
        <row r="1349">
          <cell r="A1349">
            <v>52698200</v>
          </cell>
          <cell r="E1349" t="str">
            <v xml:space="preserve">APPROACH SLABS, MISC.: </v>
          </cell>
        </row>
        <row r="1350">
          <cell r="A1350">
            <v>52699000</v>
          </cell>
          <cell r="E1350" t="str">
            <v>REINFORCED CONCRETE APPROACH SLABS, AS PER CONCEPTUAL DOCUMENTS</v>
          </cell>
        </row>
        <row r="1351">
          <cell r="A1351">
            <v>53000200</v>
          </cell>
          <cell r="E1351" t="str">
            <v xml:space="preserve">SPECIAL - STRUCTURE, MISC.: </v>
          </cell>
        </row>
        <row r="1352">
          <cell r="A1352">
            <v>53000300</v>
          </cell>
          <cell r="E1352" t="str">
            <v xml:space="preserve">SPECIAL - STRUCTURE, MISC.: </v>
          </cell>
        </row>
        <row r="1353">
          <cell r="A1353">
            <v>53000400</v>
          </cell>
          <cell r="E1353" t="str">
            <v xml:space="preserve">SPECIAL - STRUCTURE, MISC.: </v>
          </cell>
        </row>
        <row r="1354">
          <cell r="A1354">
            <v>53000500</v>
          </cell>
          <cell r="E1354" t="str">
            <v xml:space="preserve">SPECIAL - STRUCTURE, MISC.: </v>
          </cell>
        </row>
        <row r="1355">
          <cell r="A1355">
            <v>53000600</v>
          </cell>
          <cell r="E1355" t="str">
            <v xml:space="preserve">SPECIAL - STRUCTURE, MISC.: </v>
          </cell>
        </row>
        <row r="1356">
          <cell r="A1356">
            <v>53000800</v>
          </cell>
          <cell r="E1356" t="str">
            <v xml:space="preserve">SPECIAL - STRUCTURE, MISC.: </v>
          </cell>
        </row>
        <row r="1357">
          <cell r="A1357">
            <v>53000900</v>
          </cell>
          <cell r="E1357" t="str">
            <v xml:space="preserve">SPECIAL - STRUCTURE, MISC.: </v>
          </cell>
        </row>
        <row r="1358">
          <cell r="A1358">
            <v>53001100</v>
          </cell>
          <cell r="E1358" t="str">
            <v xml:space="preserve">SPECIAL - STRUCTURE, MISC.: </v>
          </cell>
        </row>
        <row r="1359">
          <cell r="A1359">
            <v>53001200</v>
          </cell>
          <cell r="E1359" t="str">
            <v xml:space="preserve">SPECIAL - STRUCTURE, MISC.: </v>
          </cell>
        </row>
        <row r="1360">
          <cell r="A1360">
            <v>53001300</v>
          </cell>
          <cell r="E1360" t="str">
            <v xml:space="preserve">SPECIAL - STRUCTURE, MISC.: </v>
          </cell>
        </row>
        <row r="1361">
          <cell r="A1361">
            <v>53010500</v>
          </cell>
          <cell r="E1361" t="str">
            <v xml:space="preserve">SPECIAL - STRUCTURE, MISC.: </v>
          </cell>
        </row>
        <row r="1362">
          <cell r="A1362">
            <v>53010600</v>
          </cell>
          <cell r="E1362" t="str">
            <v xml:space="preserve">SPECIAL - STRUCTURE, MISC.: </v>
          </cell>
        </row>
        <row r="1363">
          <cell r="A1363">
            <v>53010700</v>
          </cell>
          <cell r="E1363" t="str">
            <v xml:space="preserve">SPECIAL - STRUCTURE, MISC.: </v>
          </cell>
        </row>
        <row r="1364">
          <cell r="A1364">
            <v>53011000</v>
          </cell>
          <cell r="E1364" t="str">
            <v xml:space="preserve">SPECIAL - LIGHTING FOR NIGHT PLACEMENT OF DECK OVERLAY </v>
          </cell>
        </row>
        <row r="1365">
          <cell r="A1365">
            <v>53012000</v>
          </cell>
          <cell r="E1365" t="str">
            <v xml:space="preserve">SPECIAL - APPROACH SLAB DOWEL </v>
          </cell>
        </row>
        <row r="1366">
          <cell r="A1366">
            <v>53013000</v>
          </cell>
          <cell r="E1366" t="str">
            <v xml:space="preserve">SPECIAL - FORM LINER </v>
          </cell>
        </row>
        <row r="1367">
          <cell r="A1367">
            <v>53014000</v>
          </cell>
          <cell r="E1367" t="str">
            <v xml:space="preserve">SPECIAL - STRUCTURAL SURVEY AND MONITORING OF VIBRATION </v>
          </cell>
        </row>
        <row r="1368">
          <cell r="A1368">
            <v>53099000</v>
          </cell>
          <cell r="E1368" t="str">
            <v xml:space="preserve">SPECIAL - STRUCTURE FOUNDATION </v>
          </cell>
        </row>
        <row r="1369">
          <cell r="A1369">
            <v>53099010</v>
          </cell>
          <cell r="E1369" t="str">
            <v xml:space="preserve">SPECIAL - SUBSTRUCTURE </v>
          </cell>
        </row>
        <row r="1370">
          <cell r="A1370">
            <v>53099020</v>
          </cell>
          <cell r="E1370" t="str">
            <v xml:space="preserve">SPECIAL - SUPERSTRUCTURE </v>
          </cell>
        </row>
        <row r="1371">
          <cell r="A1371">
            <v>53099030</v>
          </cell>
          <cell r="E1371" t="str">
            <v xml:space="preserve">SPECIAL - STRUCTURE REHABILITATION </v>
          </cell>
        </row>
        <row r="1372">
          <cell r="A1372">
            <v>53099100</v>
          </cell>
          <cell r="E1372" t="str">
            <v xml:space="preserve">SPECIAL - MISC.: </v>
          </cell>
        </row>
        <row r="1373">
          <cell r="A1373">
            <v>60110000</v>
          </cell>
          <cell r="E1373" t="str">
            <v xml:space="preserve">RIPRAP </v>
          </cell>
        </row>
        <row r="1374">
          <cell r="A1374">
            <v>60110001</v>
          </cell>
          <cell r="E1374" t="str">
            <v xml:space="preserve">RIPRAP, AS PER PLAN </v>
          </cell>
        </row>
        <row r="1375">
          <cell r="A1375">
            <v>60111000</v>
          </cell>
          <cell r="E1375" t="str">
            <v xml:space="preserve">RIPRAP USING 6" REINFORCED CONCRETE SLAB </v>
          </cell>
        </row>
        <row r="1376">
          <cell r="A1376">
            <v>60111001</v>
          </cell>
          <cell r="E1376" t="str">
            <v xml:space="preserve">RIPRAP USING 6" REINFORCED CONCRETE SLAB, AS PER PLAN </v>
          </cell>
        </row>
        <row r="1377">
          <cell r="A1377">
            <v>60112000</v>
          </cell>
          <cell r="E1377" t="str">
            <v xml:space="preserve">RIPRAP, WITH GROUT </v>
          </cell>
        </row>
        <row r="1378">
          <cell r="A1378">
            <v>60112001</v>
          </cell>
          <cell r="E1378" t="str">
            <v xml:space="preserve">RIPRAP, WITH GROUT, AS PER PLAN </v>
          </cell>
        </row>
        <row r="1379">
          <cell r="A1379">
            <v>60112100</v>
          </cell>
          <cell r="E1379" t="str">
            <v xml:space="preserve">RIPRAP, USING CONCRETE IN BAGS </v>
          </cell>
        </row>
        <row r="1380">
          <cell r="A1380">
            <v>60120000</v>
          </cell>
          <cell r="E1380" t="str">
            <v xml:space="preserve">CRUSHED AGGREGATE SLOPE PROTECTION </v>
          </cell>
        </row>
        <row r="1381">
          <cell r="A1381">
            <v>60120001</v>
          </cell>
          <cell r="E1381" t="str">
            <v xml:space="preserve">CRUSHED AGGREGATE SLOPE PROTECTION, AS PER PLAN </v>
          </cell>
        </row>
        <row r="1382">
          <cell r="A1382">
            <v>60121000</v>
          </cell>
          <cell r="E1382" t="str">
            <v xml:space="preserve">CONCRETE SLOPE PROTECTION </v>
          </cell>
        </row>
        <row r="1383">
          <cell r="A1383">
            <v>60121001</v>
          </cell>
          <cell r="E1383" t="str">
            <v xml:space="preserve">CONCRETE SLOPE PROTECTION, AS PER PLAN </v>
          </cell>
        </row>
        <row r="1384">
          <cell r="A1384">
            <v>60121050</v>
          </cell>
          <cell r="E1384" t="str">
            <v xml:space="preserve">TIED CONCRETE BLOCK MAT, TYPE 1 </v>
          </cell>
        </row>
        <row r="1385">
          <cell r="A1385">
            <v>60121060</v>
          </cell>
          <cell r="E1385" t="str">
            <v xml:space="preserve">TIED CONCRETE BLOCK MAT, TYPE 2 </v>
          </cell>
        </row>
        <row r="1386">
          <cell r="A1386">
            <v>60121061</v>
          </cell>
          <cell r="E1386" t="str">
            <v xml:space="preserve">TIED CONCRETE BLOCK MAT, TYPE 2, AS PER PLAN </v>
          </cell>
        </row>
        <row r="1387">
          <cell r="A1387">
            <v>60121070</v>
          </cell>
          <cell r="E1387" t="str">
            <v xml:space="preserve">TIED CONCRETE BLOCK MAT, TYPE 3 </v>
          </cell>
        </row>
        <row r="1388">
          <cell r="A1388">
            <v>60121080</v>
          </cell>
          <cell r="E1388" t="str">
            <v xml:space="preserve">TIED CONCRETE BLOCK MAT FOR WATER QUANTITY SWALE </v>
          </cell>
        </row>
        <row r="1389">
          <cell r="A1389">
            <v>60121100</v>
          </cell>
          <cell r="E1389" t="str">
            <v xml:space="preserve">SLOPE PROTECTION, MISC.: </v>
          </cell>
        </row>
        <row r="1390">
          <cell r="A1390">
            <v>60121150</v>
          </cell>
          <cell r="E1390" t="str">
            <v xml:space="preserve">SLOPE PROTECTION, MISC. </v>
          </cell>
        </row>
        <row r="1391">
          <cell r="A1391">
            <v>60122000</v>
          </cell>
          <cell r="E1391" t="str">
            <v xml:space="preserve">INTERLOCK CONCRETE BLOCKS </v>
          </cell>
        </row>
        <row r="1392">
          <cell r="A1392">
            <v>60124000</v>
          </cell>
          <cell r="E1392" t="str">
            <v xml:space="preserve">WATER QUANTITY SWALE AGGREGATE </v>
          </cell>
        </row>
        <row r="1393">
          <cell r="A1393">
            <v>60125000</v>
          </cell>
          <cell r="E1393" t="str">
            <v xml:space="preserve">DUMPED ROCK FILL, TYPE A </v>
          </cell>
        </row>
        <row r="1394">
          <cell r="A1394">
            <v>60125001</v>
          </cell>
          <cell r="E1394" t="str">
            <v xml:space="preserve">DUMPED ROCK FILL, TYPE A, AS PER PLAN </v>
          </cell>
        </row>
        <row r="1395">
          <cell r="A1395">
            <v>60126000</v>
          </cell>
          <cell r="E1395" t="str">
            <v xml:space="preserve">DUMPED ROCK FILL, TYPE B </v>
          </cell>
        </row>
        <row r="1396">
          <cell r="A1396">
            <v>60126001</v>
          </cell>
          <cell r="E1396" t="str">
            <v xml:space="preserve">DUMPED ROCK FILL, TYPE B, AS PER PLAN </v>
          </cell>
        </row>
        <row r="1397">
          <cell r="A1397">
            <v>60127000</v>
          </cell>
          <cell r="E1397" t="str">
            <v xml:space="preserve">DUMPED ROCK FILL, TYPE C </v>
          </cell>
        </row>
        <row r="1398">
          <cell r="A1398">
            <v>60127001</v>
          </cell>
          <cell r="E1398" t="str">
            <v xml:space="preserve">DUMPED ROCK FILL, TYPE C, AS PER PLAN </v>
          </cell>
        </row>
        <row r="1399">
          <cell r="A1399">
            <v>60128000</v>
          </cell>
          <cell r="E1399" t="str">
            <v xml:space="preserve">DUMPED ROCK FILL, TYPE D </v>
          </cell>
        </row>
        <row r="1400">
          <cell r="A1400">
            <v>60128001</v>
          </cell>
          <cell r="E1400" t="str">
            <v xml:space="preserve">DUMPED ROCK FILL, TYPE D, AS PER PLAN </v>
          </cell>
        </row>
        <row r="1401">
          <cell r="A1401">
            <v>60128100</v>
          </cell>
          <cell r="E1401" t="str">
            <v xml:space="preserve">DUMPED ROCK FILL </v>
          </cell>
        </row>
        <row r="1402">
          <cell r="A1402">
            <v>60128101</v>
          </cell>
          <cell r="E1402" t="str">
            <v xml:space="preserve">DUMPED ROCK FILL, AS PER PLAN </v>
          </cell>
        </row>
        <row r="1403">
          <cell r="A1403">
            <v>60130000</v>
          </cell>
          <cell r="E1403" t="str">
            <v xml:space="preserve">DUMPED ROCK FILL, MISC.: </v>
          </cell>
        </row>
        <row r="1404">
          <cell r="A1404">
            <v>60132000</v>
          </cell>
          <cell r="E1404" t="str">
            <v xml:space="preserve">ROCK CHANNEL PROTECTION, TYPE A WITH FILTER </v>
          </cell>
        </row>
        <row r="1405">
          <cell r="A1405">
            <v>60132001</v>
          </cell>
          <cell r="E1405" t="str">
            <v xml:space="preserve">ROCK CHANNEL PROTECTION, TYPE A WITH FILTER, AS PER PLAN </v>
          </cell>
        </row>
        <row r="1406">
          <cell r="A1406">
            <v>60132004</v>
          </cell>
          <cell r="E1406" t="str">
            <v xml:space="preserve">ROCK CHANNEL PROTECTION, TYPE A WITH FABRIC FILTER </v>
          </cell>
        </row>
        <row r="1407">
          <cell r="A1407">
            <v>60132005</v>
          </cell>
          <cell r="E1407" t="str">
            <v>ROCK CHANNEL PROTECTION, TYPE A WITH FABRIC FILTER, AS PER PLAN</v>
          </cell>
        </row>
        <row r="1408">
          <cell r="A1408">
            <v>60132010</v>
          </cell>
          <cell r="E1408" t="str">
            <v xml:space="preserve">ROCK CHANNEL PROTECTION, TYPE A WITH AGGREGATE FILTER </v>
          </cell>
        </row>
        <row r="1409">
          <cell r="A1409">
            <v>60132100</v>
          </cell>
          <cell r="E1409" t="str">
            <v xml:space="preserve">ROCK CHANNEL PROTECTION, TYPE B WITH FILTER </v>
          </cell>
        </row>
        <row r="1410">
          <cell r="A1410">
            <v>60132101</v>
          </cell>
          <cell r="E1410" t="str">
            <v xml:space="preserve">ROCK CHANNEL PROTECTION, TYPE B WITH FILTER, AS PER PLAN </v>
          </cell>
        </row>
        <row r="1411">
          <cell r="A1411">
            <v>60132104</v>
          </cell>
          <cell r="E1411" t="str">
            <v xml:space="preserve">ROCK CHANNEL PROTECTION, TYPE B WITH FABRIC FILTER </v>
          </cell>
        </row>
        <row r="1412">
          <cell r="A1412">
            <v>60132105</v>
          </cell>
          <cell r="E1412" t="str">
            <v>ROCK CHANNEL PROTECTION, TYPE B WITH FABRIC FILTER, AS PER PLAN</v>
          </cell>
        </row>
        <row r="1413">
          <cell r="A1413">
            <v>60132110</v>
          </cell>
          <cell r="E1413" t="str">
            <v xml:space="preserve">ROCK CHANNEL PROTECTION, TYPE B WITH AGGREGATE FILTER </v>
          </cell>
        </row>
        <row r="1414">
          <cell r="A1414">
            <v>60132200</v>
          </cell>
          <cell r="E1414" t="str">
            <v xml:space="preserve">ROCK CHANNEL PROTECTION, TYPE C WITH FILTER </v>
          </cell>
        </row>
        <row r="1415">
          <cell r="A1415">
            <v>60132201</v>
          </cell>
          <cell r="E1415" t="str">
            <v xml:space="preserve">ROCK CHANNEL PROTECTION, TYPE C WITH FILTER, AS PER PLAN </v>
          </cell>
        </row>
        <row r="1416">
          <cell r="A1416">
            <v>60132204</v>
          </cell>
          <cell r="E1416" t="str">
            <v xml:space="preserve">ROCK CHANNEL PROTECTION, TYPE C WITH FABRIC FILTER </v>
          </cell>
        </row>
        <row r="1417">
          <cell r="A1417">
            <v>60132205</v>
          </cell>
          <cell r="E1417" t="str">
            <v>ROCK CHANNEL PROTECTION, TYPE C WITH FABRIC FILTER, AS PER PLAN</v>
          </cell>
        </row>
        <row r="1418">
          <cell r="A1418">
            <v>60132210</v>
          </cell>
          <cell r="E1418" t="str">
            <v xml:space="preserve">ROCK CHANNEL PROTECTION, TYPE C WITH AGGREGATE FILTER </v>
          </cell>
        </row>
        <row r="1419">
          <cell r="A1419">
            <v>60132300</v>
          </cell>
          <cell r="E1419" t="str">
            <v xml:space="preserve">ROCK CHANNEL PROTECTION, TYPE D WITH FILTER </v>
          </cell>
        </row>
        <row r="1420">
          <cell r="A1420">
            <v>60132301</v>
          </cell>
          <cell r="E1420" t="str">
            <v xml:space="preserve">ROCK CHANNEL PROTECTION, TYPE D WITH FILTER, AS PER PLAN </v>
          </cell>
        </row>
        <row r="1421">
          <cell r="A1421">
            <v>60132304</v>
          </cell>
          <cell r="E1421" t="str">
            <v xml:space="preserve">ROCK CHANNEL PROTECTION, TYPE D WITH FABRIC FILTER </v>
          </cell>
        </row>
        <row r="1422">
          <cell r="A1422">
            <v>60132305</v>
          </cell>
          <cell r="E1422" t="str">
            <v>ROCK CHANNEL PROTECTION, TYPE D WITH FABRIC FILTER, AS PER PLAN</v>
          </cell>
        </row>
        <row r="1423">
          <cell r="A1423">
            <v>60132310</v>
          </cell>
          <cell r="E1423" t="str">
            <v xml:space="preserve">ROCK CHANNEL PROTECTION, TYPE D WITH AGGREGATE FILTER </v>
          </cell>
        </row>
        <row r="1424">
          <cell r="A1424">
            <v>60134000</v>
          </cell>
          <cell r="E1424" t="str">
            <v xml:space="preserve">ROCK CHANNEL PROTECTION, TYPE A WITHOUT FILTER </v>
          </cell>
        </row>
        <row r="1425">
          <cell r="A1425">
            <v>60134001</v>
          </cell>
          <cell r="E1425" t="str">
            <v xml:space="preserve">ROCK CHANNEL PROTECTION, TYPE A WITHOUT FILTER, AS PER PLAN </v>
          </cell>
        </row>
        <row r="1426">
          <cell r="A1426">
            <v>60134100</v>
          </cell>
          <cell r="E1426" t="str">
            <v xml:space="preserve">ROCK CHANNEL PROTECTION, TYPE B WITHOUT FILTER </v>
          </cell>
        </row>
        <row r="1427">
          <cell r="A1427">
            <v>60134101</v>
          </cell>
          <cell r="E1427" t="str">
            <v xml:space="preserve">ROCK CHANNEL PROTECTION, TYPE B WITHOUT FILTER, AS PER PLAN </v>
          </cell>
        </row>
        <row r="1428">
          <cell r="A1428">
            <v>60134200</v>
          </cell>
          <cell r="E1428" t="str">
            <v xml:space="preserve">ROCK CHANNEL PROTECTION, TYPE C WITHOUT FILTER </v>
          </cell>
        </row>
        <row r="1429">
          <cell r="A1429">
            <v>60134201</v>
          </cell>
          <cell r="E1429" t="str">
            <v xml:space="preserve">ROCK CHANNEL PROTECTION, TYPE C WITHOUT FILTER, AS PER PLAN </v>
          </cell>
        </row>
        <row r="1430">
          <cell r="A1430">
            <v>60134300</v>
          </cell>
          <cell r="E1430" t="str">
            <v xml:space="preserve">ROCK CHANNEL PROTECTION, TYPE D WITHOUT FILTER </v>
          </cell>
        </row>
        <row r="1431">
          <cell r="A1431">
            <v>60134301</v>
          </cell>
          <cell r="E1431" t="str">
            <v xml:space="preserve">ROCK CHANNEL PROTECTION, TYPE D WITHOUT FILTER, AS PER PLAN </v>
          </cell>
        </row>
        <row r="1432">
          <cell r="A1432">
            <v>60134400</v>
          </cell>
          <cell r="E1432" t="str">
            <v xml:space="preserve">ROCK CHANNEL PROTECTION, WITH GROUT </v>
          </cell>
        </row>
        <row r="1433">
          <cell r="A1433">
            <v>60134401</v>
          </cell>
          <cell r="E1433" t="str">
            <v xml:space="preserve">ROCK CHANNEL PROTECTION, WITH GROUT,  AS PER PLAN </v>
          </cell>
        </row>
        <row r="1434">
          <cell r="A1434">
            <v>60134500</v>
          </cell>
          <cell r="E1434" t="str">
            <v xml:space="preserve">SPECIAL - STREAM CHANNEL ROCK STOCKED PILED AND PLACED </v>
          </cell>
        </row>
        <row r="1435">
          <cell r="A1435">
            <v>60135000</v>
          </cell>
          <cell r="E1435" t="str">
            <v xml:space="preserve">ROCK CHANNEL PROTECTION, MISC.: </v>
          </cell>
        </row>
        <row r="1436">
          <cell r="A1436">
            <v>60135100</v>
          </cell>
          <cell r="E1436" t="str">
            <v xml:space="preserve">ROCK CHANNEL PROTECTION, MISC.: </v>
          </cell>
        </row>
        <row r="1437">
          <cell r="A1437">
            <v>60137500</v>
          </cell>
          <cell r="E1437" t="str">
            <v xml:space="preserve">PAVED GUTTER, TYPE 1-2 </v>
          </cell>
        </row>
        <row r="1438">
          <cell r="A1438">
            <v>60137501</v>
          </cell>
          <cell r="E1438" t="str">
            <v xml:space="preserve">PAVED GUTTER, TYPE 1-2, AS PER PLAN </v>
          </cell>
        </row>
        <row r="1439">
          <cell r="A1439">
            <v>60138000</v>
          </cell>
          <cell r="E1439" t="str">
            <v xml:space="preserve">PAVED GUTTER, TYPE 1-4 </v>
          </cell>
        </row>
        <row r="1440">
          <cell r="A1440">
            <v>60138001</v>
          </cell>
          <cell r="E1440" t="str">
            <v xml:space="preserve">PAVED GUTTER, TYPE 1-4, AS PER PLAN </v>
          </cell>
        </row>
        <row r="1441">
          <cell r="A1441">
            <v>60138100</v>
          </cell>
          <cell r="E1441" t="str">
            <v xml:space="preserve">PAVED GUTTER, TYPE 1-6 </v>
          </cell>
        </row>
        <row r="1442">
          <cell r="A1442">
            <v>60138101</v>
          </cell>
          <cell r="E1442" t="str">
            <v xml:space="preserve">PAVED GUTTER, TYPE 1-6, AS PER PLAN </v>
          </cell>
        </row>
        <row r="1443">
          <cell r="A1443">
            <v>60138400</v>
          </cell>
          <cell r="E1443" t="str">
            <v xml:space="preserve">PAVED GUTTER, TYPE 2 </v>
          </cell>
        </row>
        <row r="1444">
          <cell r="A1444">
            <v>60138401</v>
          </cell>
          <cell r="E1444" t="str">
            <v xml:space="preserve">PAVED GUTTER, TYPE 2, AS PER PLAN </v>
          </cell>
        </row>
        <row r="1445">
          <cell r="A1445">
            <v>60138500</v>
          </cell>
          <cell r="E1445" t="str">
            <v xml:space="preserve">PAVED GUTTER, TYPE 3 </v>
          </cell>
        </row>
        <row r="1446">
          <cell r="A1446">
            <v>60138501</v>
          </cell>
          <cell r="E1446" t="str">
            <v xml:space="preserve">PAVED GUTTER, TYPE 3, AS PER PLAN </v>
          </cell>
        </row>
        <row r="1447">
          <cell r="A1447">
            <v>60139000</v>
          </cell>
          <cell r="E1447" t="str">
            <v xml:space="preserve">PAVED GUTTER, TYPE 4 </v>
          </cell>
        </row>
        <row r="1448">
          <cell r="A1448">
            <v>60139001</v>
          </cell>
          <cell r="E1448" t="str">
            <v xml:space="preserve">PAVED GUTTER, TYPE 4, AS PER PLAN </v>
          </cell>
        </row>
        <row r="1449">
          <cell r="A1449">
            <v>60139500</v>
          </cell>
          <cell r="E1449" t="str">
            <v xml:space="preserve">PAVED GUTTER, TYPE 5 </v>
          </cell>
        </row>
        <row r="1450">
          <cell r="A1450">
            <v>60139501</v>
          </cell>
          <cell r="E1450" t="str">
            <v xml:space="preserve">PAVED GUTTER, TYPE 5, AS PER PLAN </v>
          </cell>
        </row>
        <row r="1451">
          <cell r="A1451">
            <v>60140000</v>
          </cell>
          <cell r="E1451" t="str">
            <v xml:space="preserve">PAVED GUTTER, MISC.: </v>
          </cell>
        </row>
        <row r="1452">
          <cell r="A1452">
            <v>60140020</v>
          </cell>
          <cell r="E1452" t="str">
            <v xml:space="preserve">PAVED GUTTER, MISC.: </v>
          </cell>
        </row>
        <row r="1453">
          <cell r="A1453">
            <v>60140030</v>
          </cell>
          <cell r="E1453" t="str">
            <v xml:space="preserve">PAVED GUTTER, MISC.: </v>
          </cell>
        </row>
        <row r="1454">
          <cell r="A1454">
            <v>60145000</v>
          </cell>
          <cell r="E1454" t="str">
            <v xml:space="preserve">INFILTRATION BASIN AGGREGATE </v>
          </cell>
        </row>
        <row r="1455">
          <cell r="A1455">
            <v>60145010</v>
          </cell>
          <cell r="E1455" t="str">
            <v xml:space="preserve">DETENTION BASIN AGGREGATE </v>
          </cell>
        </row>
        <row r="1456">
          <cell r="A1456">
            <v>60151000</v>
          </cell>
          <cell r="E1456" t="str">
            <v xml:space="preserve">CHANNEL PROTECTION, MISC.: </v>
          </cell>
        </row>
        <row r="1457">
          <cell r="A1457">
            <v>60152000</v>
          </cell>
          <cell r="E1457" t="str">
            <v xml:space="preserve">CHANNEL PROTECTION, MISC.: </v>
          </cell>
        </row>
        <row r="1458">
          <cell r="A1458">
            <v>60154000</v>
          </cell>
          <cell r="E1458" t="str">
            <v xml:space="preserve">CHANNEL PROTECTION, MISC.: </v>
          </cell>
        </row>
        <row r="1459">
          <cell r="A1459">
            <v>60210000</v>
          </cell>
          <cell r="E1459" t="str">
            <v xml:space="preserve">BRICK MASONRY </v>
          </cell>
        </row>
        <row r="1460">
          <cell r="A1460">
            <v>60210001</v>
          </cell>
          <cell r="E1460" t="str">
            <v xml:space="preserve">BRICK MASONRY, AS PER PLAN </v>
          </cell>
        </row>
        <row r="1461">
          <cell r="A1461">
            <v>60215000</v>
          </cell>
          <cell r="E1461" t="str">
            <v xml:space="preserve">BLOCK MASONRY </v>
          </cell>
        </row>
        <row r="1462">
          <cell r="A1462">
            <v>60215001</v>
          </cell>
          <cell r="E1462" t="str">
            <v xml:space="preserve">BLOCK MASONRY, AS PER PLAN </v>
          </cell>
        </row>
        <row r="1463">
          <cell r="A1463">
            <v>60220000</v>
          </cell>
          <cell r="E1463" t="str">
            <v xml:space="preserve">CONCRETE MASONRY </v>
          </cell>
        </row>
        <row r="1464">
          <cell r="A1464">
            <v>60220001</v>
          </cell>
          <cell r="E1464" t="str">
            <v xml:space="preserve">CONCRETE MASONRY, AS PER PLAN </v>
          </cell>
        </row>
        <row r="1465">
          <cell r="A1465">
            <v>60297000</v>
          </cell>
          <cell r="E1465" t="str">
            <v xml:space="preserve">MASONRY, MISC.: </v>
          </cell>
        </row>
        <row r="1466">
          <cell r="A1466">
            <v>60298000</v>
          </cell>
          <cell r="E1466" t="str">
            <v xml:space="preserve">MASONRY, MISC.: </v>
          </cell>
        </row>
        <row r="1467">
          <cell r="A1467">
            <v>60298100</v>
          </cell>
          <cell r="E1467" t="str">
            <v xml:space="preserve">MASONRY, MISC.: </v>
          </cell>
        </row>
        <row r="1468">
          <cell r="A1468">
            <v>60298200</v>
          </cell>
          <cell r="E1468" t="str">
            <v xml:space="preserve">MASONRY, MISC.: </v>
          </cell>
        </row>
        <row r="1469">
          <cell r="A1469">
            <v>60300100</v>
          </cell>
          <cell r="E1469" t="str">
            <v xml:space="preserve">4" CONDUIT, TYPE B </v>
          </cell>
        </row>
        <row r="1470">
          <cell r="A1470">
            <v>60300101</v>
          </cell>
          <cell r="E1470" t="str">
            <v xml:space="preserve">4" CONDUIT, TYPE B, AS PER PLAN </v>
          </cell>
        </row>
        <row r="1471">
          <cell r="A1471">
            <v>60300106</v>
          </cell>
          <cell r="E1471" t="str">
            <v>4" CONDUIT, TYPE B, DUCTILE IRON PIPE ANSI CLASS 52, PUSH-ON JOINTS AND FITTINGS</v>
          </cell>
        </row>
        <row r="1472">
          <cell r="A1472">
            <v>60300180</v>
          </cell>
          <cell r="E1472" t="str">
            <v>4" CONDUIT, TYPE B, DUCTILE IRON PIPE ANSI CLASS 53, MECHANICAL JOINTS AND FITTINGS</v>
          </cell>
        </row>
        <row r="1473">
          <cell r="A1473">
            <v>60300181</v>
          </cell>
          <cell r="E1473" t="str">
            <v>4" CONDUIT, TYPE B, DUCTILE IRON PIPE ANSI CLASS 53, MECHANICAL JOINTS AND FITTINGS, AS PER PLAN</v>
          </cell>
        </row>
        <row r="1474">
          <cell r="A1474">
            <v>60300200</v>
          </cell>
          <cell r="E1474" t="str">
            <v xml:space="preserve">4" CONDUIT, TYPE C </v>
          </cell>
        </row>
        <row r="1475">
          <cell r="A1475">
            <v>60300201</v>
          </cell>
          <cell r="E1475" t="str">
            <v xml:space="preserve">4" CONDUIT, TYPE C, AS PER PLAN </v>
          </cell>
        </row>
        <row r="1476">
          <cell r="A1476">
            <v>60300300</v>
          </cell>
          <cell r="E1476" t="str">
            <v xml:space="preserve">4" CONDUIT, TYPE D </v>
          </cell>
        </row>
        <row r="1477">
          <cell r="A1477">
            <v>60300301</v>
          </cell>
          <cell r="E1477" t="str">
            <v xml:space="preserve">4" CONDUIT, TYPE D, AS PER PLAN </v>
          </cell>
        </row>
        <row r="1478">
          <cell r="A1478">
            <v>60300400</v>
          </cell>
          <cell r="E1478" t="str">
            <v xml:space="preserve">4" CONDUIT, TYPE E </v>
          </cell>
        </row>
        <row r="1479">
          <cell r="A1479">
            <v>60300401</v>
          </cell>
          <cell r="E1479" t="str">
            <v xml:space="preserve">4" CONDUIT, TYPE E, AS PER PLAN </v>
          </cell>
        </row>
        <row r="1480">
          <cell r="A1480">
            <v>60300406</v>
          </cell>
          <cell r="E1480" t="str">
            <v xml:space="preserve">4" CONDUIT, TYPE F </v>
          </cell>
        </row>
        <row r="1481">
          <cell r="A1481">
            <v>60300407</v>
          </cell>
          <cell r="E1481" t="str">
            <v xml:space="preserve">4" CONDUIT, TYPE F, AS PER PLAN </v>
          </cell>
        </row>
        <row r="1482">
          <cell r="A1482">
            <v>60300410</v>
          </cell>
          <cell r="E1482" t="str">
            <v xml:space="preserve">4" CONDUIT, TYPE F FOR UNDERDRAIN OUTLET </v>
          </cell>
        </row>
        <row r="1483">
          <cell r="A1483">
            <v>60300411</v>
          </cell>
          <cell r="E1483" t="str">
            <v xml:space="preserve">4" CONDUIT, TYPE F FOR UNDERDRAIN OUTLET, AS PER PLAN </v>
          </cell>
        </row>
        <row r="1484">
          <cell r="A1484">
            <v>60300510</v>
          </cell>
          <cell r="E1484" t="str">
            <v xml:space="preserve">6" CONDUIT, TYPE F FOR UNDERDRAIN OUTLETS </v>
          </cell>
        </row>
        <row r="1485">
          <cell r="A1485">
            <v>60300511</v>
          </cell>
          <cell r="E1485" t="str">
            <v xml:space="preserve">6" CONDUIT, TYPE F FOR UNDERDRAIN OUTLETS, AS PER PLAN </v>
          </cell>
        </row>
        <row r="1486">
          <cell r="A1486">
            <v>60300900</v>
          </cell>
          <cell r="E1486" t="str">
            <v xml:space="preserve">6" CONDUIT, TYPE B </v>
          </cell>
        </row>
        <row r="1487">
          <cell r="A1487">
            <v>60300901</v>
          </cell>
          <cell r="E1487" t="str">
            <v xml:space="preserve">6" CONDUIT, TYPE B, AS PER PLAN </v>
          </cell>
        </row>
        <row r="1488">
          <cell r="A1488">
            <v>60300908</v>
          </cell>
          <cell r="E1488" t="str">
            <v>6" CONDUIT, TYPE B, DUCTILE IRON PIPE ANSI CLASS 52, PUSH-ON JOINTS AND FITTINGS</v>
          </cell>
        </row>
        <row r="1489">
          <cell r="A1489">
            <v>60301000</v>
          </cell>
          <cell r="E1489" t="str">
            <v>6" CONDUIT, TYPE B, DUCTILE IRON PIPE ANSI CLASS 53, PUSH-ON JOINTS AND FITTINGS</v>
          </cell>
        </row>
        <row r="1490">
          <cell r="A1490">
            <v>60301004</v>
          </cell>
          <cell r="E1490" t="str">
            <v>6" CONDUIT, TYPE B, DUCTILE IRON PIPE ANSI CLASS 52, MECHANICAL JOINTS AND FITTINGS</v>
          </cell>
        </row>
        <row r="1491">
          <cell r="A1491">
            <v>60301008</v>
          </cell>
          <cell r="E1491" t="str">
            <v>6" CONDUIT, TYPE B, DUCTILE IRON PIPE ANSI CLASS 53, BOLTLESS RESTRAINED JOINTS AND FITTINGS</v>
          </cell>
        </row>
        <row r="1492">
          <cell r="A1492">
            <v>60301100</v>
          </cell>
          <cell r="E1492" t="str">
            <v xml:space="preserve">6" CONDUIT, TYPE C </v>
          </cell>
        </row>
        <row r="1493">
          <cell r="A1493">
            <v>60301101</v>
          </cell>
          <cell r="E1493" t="str">
            <v xml:space="preserve">6" CONDUIT, TYPE C, AS PER PLAN </v>
          </cell>
        </row>
        <row r="1494">
          <cell r="A1494">
            <v>60301200</v>
          </cell>
          <cell r="E1494" t="str">
            <v xml:space="preserve">6" CONDUIT, TYPE D </v>
          </cell>
        </row>
        <row r="1495">
          <cell r="A1495">
            <v>60301400</v>
          </cell>
          <cell r="E1495" t="str">
            <v xml:space="preserve">6" CONDUIT, TYPE E </v>
          </cell>
        </row>
        <row r="1496">
          <cell r="A1496">
            <v>60301401</v>
          </cell>
          <cell r="E1496" t="str">
            <v xml:space="preserve">6" CONDUIT, TYPE E, AS PER PLAN </v>
          </cell>
        </row>
        <row r="1497">
          <cell r="A1497">
            <v>60301500</v>
          </cell>
          <cell r="E1497" t="str">
            <v xml:space="preserve">6" CONDUIT, TYPE F </v>
          </cell>
        </row>
        <row r="1498">
          <cell r="A1498">
            <v>60301501</v>
          </cell>
          <cell r="E1498" t="str">
            <v xml:space="preserve">6" CONDUIT, TYPE F, AS PER PLAN </v>
          </cell>
        </row>
        <row r="1499">
          <cell r="A1499">
            <v>60301800</v>
          </cell>
          <cell r="E1499" t="str">
            <v xml:space="preserve">8" CONDUIT, TYPE B </v>
          </cell>
        </row>
        <row r="1500">
          <cell r="A1500">
            <v>60301801</v>
          </cell>
          <cell r="E1500" t="str">
            <v xml:space="preserve">8" CONDUIT, TYPE B, AS PER PLAN </v>
          </cell>
        </row>
        <row r="1501">
          <cell r="A1501">
            <v>60301900</v>
          </cell>
          <cell r="E1501" t="str">
            <v>8" CONDUIT, TYPE B, DUCTILE IRON PIPE ANSI CLASS 52, PUSH-ON JOINTS AND FITTINGS</v>
          </cell>
        </row>
        <row r="1502">
          <cell r="A1502">
            <v>60301901</v>
          </cell>
          <cell r="E1502" t="str">
            <v>8" CONDUIT, TYPE B, DUCTILE IRON PIPE ANSI CLASS 52, PUSH ON JOINTS AND FITTINGS, AS PER PLAN</v>
          </cell>
        </row>
        <row r="1503">
          <cell r="A1503">
            <v>60301902</v>
          </cell>
          <cell r="E1503" t="str">
            <v>8" CONDUIT, TYPE B, DUCTILE IRON PIPE ANSI CLASS 53, PUSH-ON JOINTS AND FITTINGS</v>
          </cell>
        </row>
        <row r="1504">
          <cell r="A1504">
            <v>60301903</v>
          </cell>
          <cell r="E1504" t="str">
            <v>8" CONDUIT, TYPE B, DUCTILE IRON PIPE ANSI CLASS 53, PUSH-ON JOINTS AND FITTINGS, AS PER PLAN</v>
          </cell>
        </row>
        <row r="1505">
          <cell r="A1505">
            <v>60301906</v>
          </cell>
          <cell r="E1505" t="str">
            <v>8" CONDUIT, TYPE B, DUCTILE IRON PIPE ANSI CLASS 52, MECHANICAL JOINTS AND FITTINGS</v>
          </cell>
        </row>
        <row r="1506">
          <cell r="A1506">
            <v>60301907</v>
          </cell>
          <cell r="E1506" t="str">
            <v>8" CONDUIT, TYPE B, DUCTILE IRON PIPE ANSI CLASS 52, MECHANICAL JOINTS AND FITTINGS, AS PER PLAN</v>
          </cell>
        </row>
        <row r="1507">
          <cell r="A1507">
            <v>60301908</v>
          </cell>
          <cell r="E1507" t="str">
            <v>8" CONDUIT, TYPE B, DUCTILE IRON PIPE ANSI CLASS 53, MECHANICAL JOINTS AND FITTINGS</v>
          </cell>
        </row>
        <row r="1508">
          <cell r="A1508">
            <v>60301909</v>
          </cell>
          <cell r="E1508" t="str">
            <v>8" CONDUIT, TYPE B, DUCTILE IRON PIPE ANSI CLASS 53, MECHANICAL JOINTS AND FITTINGS, AS PER PLAN</v>
          </cell>
        </row>
        <row r="1509">
          <cell r="A1509">
            <v>60302000</v>
          </cell>
          <cell r="E1509" t="str">
            <v xml:space="preserve">8" CONDUIT, TYPE C </v>
          </cell>
        </row>
        <row r="1510">
          <cell r="A1510">
            <v>60302001</v>
          </cell>
          <cell r="E1510" t="str">
            <v xml:space="preserve">8" CONDUIT, TYPE C, AS PER PLAN </v>
          </cell>
        </row>
        <row r="1511">
          <cell r="A1511">
            <v>60302400</v>
          </cell>
          <cell r="E1511" t="str">
            <v xml:space="preserve">8" CONDUIT, TYPE D </v>
          </cell>
        </row>
        <row r="1512">
          <cell r="A1512">
            <v>60302401</v>
          </cell>
          <cell r="E1512" t="str">
            <v xml:space="preserve">8" CONDUIT, TYPE D, AS PER PLAN </v>
          </cell>
        </row>
        <row r="1513">
          <cell r="A1513">
            <v>60302500</v>
          </cell>
          <cell r="E1513" t="str">
            <v xml:space="preserve">8" CONDUIT, TYPE E </v>
          </cell>
        </row>
        <row r="1514">
          <cell r="A1514">
            <v>60302501</v>
          </cell>
          <cell r="E1514" t="str">
            <v xml:space="preserve">8" CONDUIT, TYPE E, AS PER PLAN </v>
          </cell>
        </row>
        <row r="1515">
          <cell r="A1515">
            <v>60302600</v>
          </cell>
          <cell r="E1515" t="str">
            <v xml:space="preserve">8" CONDUIT, TYPE F </v>
          </cell>
        </row>
        <row r="1516">
          <cell r="A1516">
            <v>60302601</v>
          </cell>
          <cell r="E1516" t="str">
            <v xml:space="preserve">8" CONDUIT, TYPE F, AS PER PLAN </v>
          </cell>
        </row>
        <row r="1517">
          <cell r="A1517">
            <v>60303100</v>
          </cell>
          <cell r="E1517" t="str">
            <v xml:space="preserve">10" CONDUIT, TYPE B </v>
          </cell>
        </row>
        <row r="1518">
          <cell r="A1518">
            <v>60303101</v>
          </cell>
          <cell r="E1518" t="str">
            <v xml:space="preserve">10" CONDUIT, TYPE B, AS PER PLAN </v>
          </cell>
        </row>
        <row r="1519">
          <cell r="A1519">
            <v>60303108</v>
          </cell>
          <cell r="E1519" t="str">
            <v>10" CONDUIT, TYPE B, DUCTILE IRON PIPE ANSI CLASS 52, PUSH-ON JOINTS AND FITTINGS</v>
          </cell>
        </row>
        <row r="1520">
          <cell r="A1520">
            <v>60303200</v>
          </cell>
          <cell r="E1520" t="str">
            <v>10" CONDUIT, TYPE B, DUCTILE IRON PIPE ANSI CLASS 53, PUSH-ON JOINTS AND FITTINGS</v>
          </cell>
        </row>
        <row r="1521">
          <cell r="A1521">
            <v>60303201</v>
          </cell>
          <cell r="E1521" t="str">
            <v>10" CONDUIT, TYPE B, DUCTILE IRON PIPE ANSI CLASS 53, PUSH-ON JOINTS AND FITTINGS, AS PER PLAN</v>
          </cell>
        </row>
        <row r="1522">
          <cell r="A1522">
            <v>60303204</v>
          </cell>
          <cell r="E1522" t="str">
            <v>10" CONDUIT, TYPE B, DUCTILE IRON PIPE ANSI CLASS 52, MECHANICAL JOINTS AND FITTINGS</v>
          </cell>
        </row>
        <row r="1523">
          <cell r="A1523">
            <v>60303205</v>
          </cell>
          <cell r="E1523" t="str">
            <v>10" CONDUIT, TYPE B, DUCTILE IRON PIPE ANSI CLASS 52, MECHANICAL JOINTS AND FITTINGS, AS PER PLAN</v>
          </cell>
        </row>
        <row r="1524">
          <cell r="A1524">
            <v>60303206</v>
          </cell>
          <cell r="E1524" t="str">
            <v>10" CONDUIT, TYPE B, DUCTILE IRON PIPE ANSI CLASS 53, MECHANICAL JOINTS AND FITTINGS</v>
          </cell>
        </row>
        <row r="1525">
          <cell r="A1525">
            <v>60303300</v>
          </cell>
          <cell r="E1525" t="str">
            <v xml:space="preserve">10" CONDUIT, TYPE C </v>
          </cell>
        </row>
        <row r="1526">
          <cell r="A1526">
            <v>60303301</v>
          </cell>
          <cell r="E1526" t="str">
            <v xml:space="preserve">10" CONDUIT, TYPE C, AS PER PLAN </v>
          </cell>
        </row>
        <row r="1527">
          <cell r="A1527">
            <v>60303400</v>
          </cell>
          <cell r="E1527" t="str">
            <v xml:space="preserve">10" CONDUIT, TYPE D </v>
          </cell>
        </row>
        <row r="1528">
          <cell r="A1528">
            <v>60303401</v>
          </cell>
          <cell r="E1528" t="str">
            <v xml:space="preserve">10" CONDUIT, TYPE D, AS PER PLAN </v>
          </cell>
        </row>
        <row r="1529">
          <cell r="A1529">
            <v>60303600</v>
          </cell>
          <cell r="E1529" t="str">
            <v xml:space="preserve">10" CONDUIT, TYPE E </v>
          </cell>
        </row>
        <row r="1530">
          <cell r="A1530">
            <v>60303601</v>
          </cell>
          <cell r="E1530" t="str">
            <v xml:space="preserve">10" CONDUIT, TYPE E, AS PER PLAN </v>
          </cell>
        </row>
        <row r="1531">
          <cell r="A1531">
            <v>60303610</v>
          </cell>
          <cell r="E1531" t="str">
            <v>30" CONDUIT, TYPE C, DUCTILE IRON PIPE ANSI CLASS 53, MECHANICAL JOINTS AND FITTINGS</v>
          </cell>
        </row>
        <row r="1532">
          <cell r="A1532">
            <v>60303700</v>
          </cell>
          <cell r="E1532" t="str">
            <v xml:space="preserve">10" CONDUIT, TYPE F </v>
          </cell>
        </row>
        <row r="1533">
          <cell r="A1533">
            <v>60303701</v>
          </cell>
          <cell r="E1533" t="str">
            <v xml:space="preserve">10" CONDUIT, TYPE F, AS PER PLAN </v>
          </cell>
        </row>
        <row r="1534">
          <cell r="A1534">
            <v>60304200</v>
          </cell>
          <cell r="E1534" t="str">
            <v xml:space="preserve">12" CONDUIT, TYPE A </v>
          </cell>
        </row>
        <row r="1535">
          <cell r="A1535">
            <v>60304201</v>
          </cell>
          <cell r="E1535" t="str">
            <v xml:space="preserve">12" CONDUIT, TYPE A, AS PER PLAN </v>
          </cell>
        </row>
        <row r="1536">
          <cell r="A1536">
            <v>60304400</v>
          </cell>
          <cell r="E1536" t="str">
            <v xml:space="preserve">12" CONDUIT, TYPE B </v>
          </cell>
        </row>
        <row r="1537">
          <cell r="A1537">
            <v>160304400</v>
          </cell>
          <cell r="E1537" t="str">
            <v xml:space="preserve">12" CONDUIT, TYPE B, 706.02 </v>
          </cell>
        </row>
        <row r="1538">
          <cell r="A1538">
            <v>60304401</v>
          </cell>
          <cell r="E1538" t="str">
            <v xml:space="preserve">12" CONDUIT, TYPE B, AS PER PLAN </v>
          </cell>
        </row>
        <row r="1539">
          <cell r="A1539">
            <v>60304408</v>
          </cell>
          <cell r="E1539" t="str">
            <v>12" CONDUIT, TYPE B, DUCTILE IRON PIPE ANSI CLASS 52, PUSH-ON JOINTS AND FITTINGS</v>
          </cell>
        </row>
        <row r="1540">
          <cell r="A1540">
            <v>60304410</v>
          </cell>
          <cell r="E1540" t="str">
            <v>12" CONDUIT, TYPE B, DUCTILE IRON PIPE ANSI CLASS 53, PUSH-ON JOINTS AND FITTINGS</v>
          </cell>
        </row>
        <row r="1541">
          <cell r="A1541">
            <v>60304600</v>
          </cell>
          <cell r="E1541" t="str">
            <v xml:space="preserve">12" CONDUIT, TYPE C </v>
          </cell>
        </row>
        <row r="1542">
          <cell r="A1542">
            <v>160304600</v>
          </cell>
          <cell r="E1542" t="str">
            <v xml:space="preserve">12" CONDUIT, TYPE C, 706.02 </v>
          </cell>
        </row>
        <row r="1543">
          <cell r="A1543">
            <v>60304601</v>
          </cell>
          <cell r="E1543" t="str">
            <v xml:space="preserve">12" CONDUIT, TYPE C, AS PER PLAN </v>
          </cell>
        </row>
        <row r="1544">
          <cell r="A1544">
            <v>60304900</v>
          </cell>
          <cell r="E1544" t="str">
            <v xml:space="preserve">12" CONDUIT, TYPE D </v>
          </cell>
        </row>
        <row r="1545">
          <cell r="A1545">
            <v>60304901</v>
          </cell>
          <cell r="E1545" t="str">
            <v xml:space="preserve">12" CONDUIT, TYPE D, AS PER PLAN </v>
          </cell>
        </row>
        <row r="1546">
          <cell r="A1546">
            <v>60305100</v>
          </cell>
          <cell r="E1546" t="str">
            <v xml:space="preserve">12" CONDUIT, TYPE E </v>
          </cell>
        </row>
        <row r="1547">
          <cell r="A1547">
            <v>60305101</v>
          </cell>
          <cell r="E1547" t="str">
            <v xml:space="preserve">12" CONDUIT, TYPE E, AS PER PLAN </v>
          </cell>
        </row>
        <row r="1548">
          <cell r="A1548">
            <v>60305200</v>
          </cell>
          <cell r="E1548" t="str">
            <v xml:space="preserve">12" CONDUIT, TYPE F </v>
          </cell>
        </row>
        <row r="1549">
          <cell r="A1549">
            <v>60305201</v>
          </cell>
          <cell r="E1549" t="str">
            <v xml:space="preserve">12" CONDUIT, TYPE F, AS PER PLAN </v>
          </cell>
        </row>
        <row r="1550">
          <cell r="A1550">
            <v>60305700</v>
          </cell>
          <cell r="E1550" t="str">
            <v xml:space="preserve">15" CONDUIT, TYPE A </v>
          </cell>
        </row>
        <row r="1551">
          <cell r="A1551">
            <v>60305701</v>
          </cell>
          <cell r="E1551" t="str">
            <v xml:space="preserve">15" CONDUIT, TYPE A, AS PER PLAN </v>
          </cell>
        </row>
        <row r="1552">
          <cell r="A1552">
            <v>60305900</v>
          </cell>
          <cell r="E1552" t="str">
            <v xml:space="preserve">15" CONDUIT, TYPE B </v>
          </cell>
        </row>
        <row r="1553">
          <cell r="A1553">
            <v>160305900</v>
          </cell>
          <cell r="E1553" t="str">
            <v xml:space="preserve">15" CONDUIT, TYPE B, 706.02 </v>
          </cell>
        </row>
        <row r="1554">
          <cell r="A1554">
            <v>60305901</v>
          </cell>
          <cell r="E1554" t="str">
            <v xml:space="preserve">15" CONDUIT, TYPE B, AS PER PLAN </v>
          </cell>
        </row>
        <row r="1555">
          <cell r="A1555">
            <v>60306100</v>
          </cell>
          <cell r="E1555" t="str">
            <v xml:space="preserve">15" CONDUIT, TYPE C </v>
          </cell>
        </row>
        <row r="1556">
          <cell r="A1556">
            <v>160306100</v>
          </cell>
          <cell r="E1556" t="str">
            <v xml:space="preserve">15" CONDUIT, TYPE C, 706.02 </v>
          </cell>
        </row>
        <row r="1557">
          <cell r="A1557">
            <v>60306101</v>
          </cell>
          <cell r="E1557" t="str">
            <v xml:space="preserve">15" CONDUIT, TYPE C, AS PER PLAN </v>
          </cell>
        </row>
        <row r="1558">
          <cell r="A1558">
            <v>60306400</v>
          </cell>
          <cell r="E1558" t="str">
            <v xml:space="preserve">15" CONDUIT, TYPE D </v>
          </cell>
        </row>
        <row r="1559">
          <cell r="A1559">
            <v>60306401</v>
          </cell>
          <cell r="E1559" t="str">
            <v xml:space="preserve">15" CONDUIT, TYPE D, AS PER PLAN </v>
          </cell>
        </row>
        <row r="1560">
          <cell r="A1560">
            <v>60306600</v>
          </cell>
          <cell r="E1560" t="str">
            <v xml:space="preserve">15" CONDUIT, TYPE E </v>
          </cell>
        </row>
        <row r="1561">
          <cell r="A1561">
            <v>60306601</v>
          </cell>
          <cell r="E1561" t="str">
            <v xml:space="preserve">15" CONDUIT, TYPE E, AS PER PLAN </v>
          </cell>
        </row>
        <row r="1562">
          <cell r="A1562">
            <v>60306700</v>
          </cell>
          <cell r="E1562" t="str">
            <v xml:space="preserve">15" CONDUIT, TYPE F </v>
          </cell>
        </row>
        <row r="1563">
          <cell r="A1563">
            <v>60306701</v>
          </cell>
          <cell r="E1563" t="str">
            <v xml:space="preserve">15" CONDUIT, TYPE F, AS PER PLAN </v>
          </cell>
        </row>
        <row r="1564">
          <cell r="A1564">
            <v>60306800</v>
          </cell>
          <cell r="E1564" t="str">
            <v>16" CONDUIT, TYPE B, DUCTILE IRON PIPE ANSI CLASS 53, PUSH-ON JOINTS AND FITTINGS</v>
          </cell>
        </row>
        <row r="1565">
          <cell r="A1565">
            <v>60306810</v>
          </cell>
          <cell r="E1565" t="str">
            <v>16" CONDUIT, TYPE B, DUCTILE IRON PIPE ANSI CLASS 55, PUSH-ON JOINTS AND FITTINGS</v>
          </cell>
        </row>
        <row r="1566">
          <cell r="A1566">
            <v>60307200</v>
          </cell>
          <cell r="E1566" t="str">
            <v xml:space="preserve">18" CONDUIT, TYPE A </v>
          </cell>
        </row>
        <row r="1567">
          <cell r="A1567">
            <v>60307201</v>
          </cell>
          <cell r="E1567" t="str">
            <v xml:space="preserve">18" CONDUIT, TYPE A, AS PER PLAN </v>
          </cell>
        </row>
        <row r="1568">
          <cell r="A1568">
            <v>60307400</v>
          </cell>
          <cell r="E1568" t="str">
            <v xml:space="preserve">18" CONDUIT, TYPE B </v>
          </cell>
        </row>
        <row r="1569">
          <cell r="A1569">
            <v>160307400</v>
          </cell>
          <cell r="E1569" t="str">
            <v xml:space="preserve">18" CONDUIT, TYPE B, 706.02 </v>
          </cell>
        </row>
        <row r="1570">
          <cell r="A1570">
            <v>60307401</v>
          </cell>
          <cell r="E1570" t="str">
            <v xml:space="preserve">18" CONDUIT, TYPE B, AS PER PLAN </v>
          </cell>
        </row>
        <row r="1571">
          <cell r="A1571">
            <v>60307411</v>
          </cell>
          <cell r="E1571" t="str">
            <v>18" CONDUIT, TYPE B, DUCTILE IRON PIPE ANSI CLASS 53, MECHANICAL JOINTS AND FITTINGS, AS PER PLAN</v>
          </cell>
        </row>
        <row r="1572">
          <cell r="A1572">
            <v>60307501</v>
          </cell>
          <cell r="E1572" t="str">
            <v>18" CONDUIT, TYPE B, DUCTILE IRON PIPE ANSI CLASS 53, PUSH-ON JOINTS AND FITTINGS, AS PER PLAN</v>
          </cell>
        </row>
        <row r="1573">
          <cell r="A1573">
            <v>60307600</v>
          </cell>
          <cell r="E1573" t="str">
            <v xml:space="preserve">18" CONDUIT, TYPE C </v>
          </cell>
        </row>
        <row r="1574">
          <cell r="A1574">
            <v>160307600</v>
          </cell>
          <cell r="E1574" t="str">
            <v xml:space="preserve">18" CONDUIT, TYPE C, 706.02 </v>
          </cell>
        </row>
        <row r="1575">
          <cell r="A1575">
            <v>60307601</v>
          </cell>
          <cell r="E1575" t="str">
            <v xml:space="preserve">18" CONDUIT, TYPE C, AS PER PLAN </v>
          </cell>
        </row>
        <row r="1576">
          <cell r="A1576">
            <v>60307900</v>
          </cell>
          <cell r="E1576" t="str">
            <v xml:space="preserve">18" CONDUIT, TYPE D </v>
          </cell>
        </row>
        <row r="1577">
          <cell r="A1577">
            <v>60307901</v>
          </cell>
          <cell r="E1577" t="str">
            <v xml:space="preserve">18" CONDUIT, TYPE D, AS PER PLAN </v>
          </cell>
        </row>
        <row r="1578">
          <cell r="A1578">
            <v>60308100</v>
          </cell>
          <cell r="E1578" t="str">
            <v xml:space="preserve">18" CONDUIT, TYPE E </v>
          </cell>
        </row>
        <row r="1579">
          <cell r="A1579">
            <v>60308200</v>
          </cell>
          <cell r="E1579" t="str">
            <v xml:space="preserve">18" CONDUIT, TYPE F </v>
          </cell>
        </row>
        <row r="1580">
          <cell r="A1580">
            <v>60308700</v>
          </cell>
          <cell r="E1580" t="str">
            <v xml:space="preserve">21" CONDUIT, TYPE A </v>
          </cell>
        </row>
        <row r="1581">
          <cell r="A1581">
            <v>60308701</v>
          </cell>
          <cell r="E1581" t="str">
            <v xml:space="preserve">21" CONDUIT, TYPE A, AS PER PLAN </v>
          </cell>
        </row>
        <row r="1582">
          <cell r="A1582">
            <v>60308900</v>
          </cell>
          <cell r="E1582" t="str">
            <v xml:space="preserve">21" CONDUIT, TYPE B </v>
          </cell>
        </row>
        <row r="1583">
          <cell r="A1583">
            <v>60308901</v>
          </cell>
          <cell r="E1583" t="str">
            <v xml:space="preserve">21" CONDUIT, TYPE B, AS PER PLAN </v>
          </cell>
        </row>
        <row r="1584">
          <cell r="A1584">
            <v>60308931</v>
          </cell>
          <cell r="E1584" t="str">
            <v>21" CONDUIT, TYPE B, DUCTILE IRON PIPE ANSI CLASS 53, MECHANICAL JOINTS AND FITTINGS, AS PER PLAN</v>
          </cell>
        </row>
        <row r="1585">
          <cell r="A1585">
            <v>60309100</v>
          </cell>
          <cell r="E1585" t="str">
            <v xml:space="preserve">21" CONDUIT, TYPE C </v>
          </cell>
        </row>
        <row r="1586">
          <cell r="A1586">
            <v>160309100</v>
          </cell>
          <cell r="E1586" t="str">
            <v xml:space="preserve">21" CONDUIT, TYPE C, 706.02 </v>
          </cell>
        </row>
        <row r="1587">
          <cell r="A1587">
            <v>60309101</v>
          </cell>
          <cell r="E1587" t="str">
            <v xml:space="preserve">21" CONDUIT, TYPE C, AS PER PLAN </v>
          </cell>
        </row>
        <row r="1588">
          <cell r="A1588">
            <v>60309400</v>
          </cell>
          <cell r="E1588" t="str">
            <v xml:space="preserve">21" CONDUIT, TYPE D </v>
          </cell>
        </row>
        <row r="1589">
          <cell r="A1589">
            <v>60309401</v>
          </cell>
          <cell r="E1589" t="str">
            <v xml:space="preserve">21" CONDUIT, TYPE D, AS PER PLAN </v>
          </cell>
        </row>
        <row r="1590">
          <cell r="A1590">
            <v>60309600</v>
          </cell>
          <cell r="E1590" t="str">
            <v xml:space="preserve">21" CONDUIT, TYPE E </v>
          </cell>
        </row>
        <row r="1591">
          <cell r="A1591">
            <v>60309601</v>
          </cell>
          <cell r="E1591" t="str">
            <v xml:space="preserve">21" CONDUIT, TYPE E, AS PER PLAN </v>
          </cell>
        </row>
        <row r="1592">
          <cell r="A1592">
            <v>60309700</v>
          </cell>
          <cell r="E1592" t="str">
            <v xml:space="preserve">21" CONDUIT, TYPE F </v>
          </cell>
        </row>
        <row r="1593">
          <cell r="A1593">
            <v>60310200</v>
          </cell>
          <cell r="E1593" t="str">
            <v xml:space="preserve">24" CONDUIT, TYPE A </v>
          </cell>
        </row>
        <row r="1594">
          <cell r="A1594">
            <v>60310201</v>
          </cell>
          <cell r="E1594" t="str">
            <v xml:space="preserve">24" CONDUIT, TYPE A, AS PER PLAN </v>
          </cell>
        </row>
        <row r="1595">
          <cell r="A1595">
            <v>60310400</v>
          </cell>
          <cell r="E1595" t="str">
            <v xml:space="preserve">24" CONDUIT, TYPE B </v>
          </cell>
        </row>
        <row r="1596">
          <cell r="A1596">
            <v>160310400</v>
          </cell>
          <cell r="E1596" t="str">
            <v xml:space="preserve">24" CONDUIT, TYPE B, 706.02 </v>
          </cell>
        </row>
        <row r="1597">
          <cell r="A1597">
            <v>60310401</v>
          </cell>
          <cell r="E1597" t="str">
            <v xml:space="preserve">24" CONDUIT, TYPE B, AS PER PLAN </v>
          </cell>
        </row>
        <row r="1598">
          <cell r="A1598">
            <v>60310600</v>
          </cell>
          <cell r="E1598" t="str">
            <v xml:space="preserve">24" CONDUIT, TYPE C </v>
          </cell>
        </row>
        <row r="1599">
          <cell r="A1599">
            <v>160310600</v>
          </cell>
          <cell r="E1599" t="str">
            <v xml:space="preserve">24" CONDUIT, TYPE C, 706.02 </v>
          </cell>
        </row>
        <row r="1600">
          <cell r="A1600">
            <v>60310601</v>
          </cell>
          <cell r="E1600" t="str">
            <v xml:space="preserve">24" CONDUIT, TYPE C, AS PER PLAN </v>
          </cell>
        </row>
        <row r="1601">
          <cell r="A1601">
            <v>60310900</v>
          </cell>
          <cell r="E1601" t="str">
            <v xml:space="preserve">24" CONDUIT, TYPE D </v>
          </cell>
        </row>
        <row r="1602">
          <cell r="A1602">
            <v>60310901</v>
          </cell>
          <cell r="E1602" t="str">
            <v xml:space="preserve">24" CONDUIT, TYPE D, AS PER PLAN </v>
          </cell>
        </row>
        <row r="1603">
          <cell r="A1603">
            <v>60311100</v>
          </cell>
          <cell r="E1603" t="str">
            <v xml:space="preserve">24" CONDUIT, TYPE E </v>
          </cell>
        </row>
        <row r="1604">
          <cell r="A1604">
            <v>60311101</v>
          </cell>
          <cell r="E1604" t="str">
            <v xml:space="preserve">24" CONDUIT, TYPE E, AS PER PLAN </v>
          </cell>
        </row>
        <row r="1605">
          <cell r="A1605">
            <v>60311200</v>
          </cell>
          <cell r="E1605" t="str">
            <v xml:space="preserve">24" CONDUIT, TYPE F </v>
          </cell>
        </row>
        <row r="1606">
          <cell r="A1606">
            <v>60311700</v>
          </cell>
          <cell r="E1606" t="str">
            <v xml:space="preserve">27" CONDUIT, TYPE A </v>
          </cell>
        </row>
        <row r="1607">
          <cell r="A1607">
            <v>60311701</v>
          </cell>
          <cell r="E1607" t="str">
            <v xml:space="preserve">27" CONDUIT, TYPE A, AS PER PLAN </v>
          </cell>
        </row>
        <row r="1608">
          <cell r="A1608">
            <v>60311900</v>
          </cell>
          <cell r="E1608" t="str">
            <v xml:space="preserve">27" CONDUIT, TYPE B </v>
          </cell>
        </row>
        <row r="1609">
          <cell r="A1609">
            <v>60311901</v>
          </cell>
          <cell r="E1609" t="str">
            <v xml:space="preserve">27" CONDUIT, TYPE B, AS PER PLAN </v>
          </cell>
        </row>
        <row r="1610">
          <cell r="A1610">
            <v>60312100</v>
          </cell>
          <cell r="E1610" t="str">
            <v xml:space="preserve">27" CONDUIT, TYPE C </v>
          </cell>
        </row>
        <row r="1611">
          <cell r="A1611">
            <v>60312101</v>
          </cell>
          <cell r="E1611" t="str">
            <v xml:space="preserve">27" CONDUIT, TYPE C, AS PER PLAN </v>
          </cell>
        </row>
        <row r="1612">
          <cell r="A1612">
            <v>60312400</v>
          </cell>
          <cell r="E1612" t="str">
            <v xml:space="preserve">27" CONDUIT, TYPE D </v>
          </cell>
        </row>
        <row r="1613">
          <cell r="A1613">
            <v>60312600</v>
          </cell>
          <cell r="E1613" t="str">
            <v xml:space="preserve">27" CONDUIT, TYPE E </v>
          </cell>
        </row>
        <row r="1614">
          <cell r="A1614">
            <v>60312700</v>
          </cell>
          <cell r="E1614" t="str">
            <v xml:space="preserve">27" CONDUIT, TYPE F </v>
          </cell>
        </row>
        <row r="1615">
          <cell r="A1615">
            <v>60312701</v>
          </cell>
          <cell r="E1615" t="str">
            <v xml:space="preserve">27" CONDUIT, TYPE F, AS PER PLAN </v>
          </cell>
        </row>
        <row r="1616">
          <cell r="A1616">
            <v>60313200</v>
          </cell>
          <cell r="E1616" t="str">
            <v xml:space="preserve">30" CONDUIT, TYPE A </v>
          </cell>
        </row>
        <row r="1617">
          <cell r="A1617">
            <v>60313201</v>
          </cell>
          <cell r="E1617" t="str">
            <v xml:space="preserve">30" CONDUIT, TYPE A, AS PER PLAN </v>
          </cell>
        </row>
        <row r="1618">
          <cell r="A1618">
            <v>60313400</v>
          </cell>
          <cell r="E1618" t="str">
            <v xml:space="preserve">30" CONDUIT, TYPE B </v>
          </cell>
        </row>
        <row r="1619">
          <cell r="A1619">
            <v>60313401</v>
          </cell>
          <cell r="E1619" t="str">
            <v xml:space="preserve">30" CONDUIT, TYPE B, AS PER PLAN </v>
          </cell>
        </row>
        <row r="1620">
          <cell r="A1620">
            <v>60313600</v>
          </cell>
          <cell r="E1620" t="str">
            <v xml:space="preserve">30" CONDUIT, TYPE C </v>
          </cell>
        </row>
        <row r="1621">
          <cell r="A1621">
            <v>60313601</v>
          </cell>
          <cell r="E1621" t="str">
            <v xml:space="preserve">30" CONDUIT, TYPE C, AS PER PLAN </v>
          </cell>
        </row>
        <row r="1622">
          <cell r="A1622">
            <v>60313900</v>
          </cell>
          <cell r="E1622" t="str">
            <v xml:space="preserve">30" CONDUIT, TYPE D </v>
          </cell>
        </row>
        <row r="1623">
          <cell r="A1623">
            <v>60313901</v>
          </cell>
          <cell r="E1623" t="str">
            <v xml:space="preserve">30" CONDUIT, TYPE D, AS PER PLAN </v>
          </cell>
        </row>
        <row r="1624">
          <cell r="A1624">
            <v>60314100</v>
          </cell>
          <cell r="E1624" t="str">
            <v xml:space="preserve">30" CONDUIT, TYPE E </v>
          </cell>
        </row>
        <row r="1625">
          <cell r="A1625">
            <v>60314200</v>
          </cell>
          <cell r="E1625" t="str">
            <v xml:space="preserve">30" CONDUIT, TYPE F </v>
          </cell>
        </row>
        <row r="1626">
          <cell r="A1626">
            <v>60314700</v>
          </cell>
          <cell r="E1626" t="str">
            <v xml:space="preserve">33" CONDUIT, TYPE A </v>
          </cell>
        </row>
        <row r="1627">
          <cell r="A1627">
            <v>60314701</v>
          </cell>
          <cell r="E1627" t="str">
            <v xml:space="preserve">33" CONDUIT, TYPE A, AS PER PLAN </v>
          </cell>
        </row>
        <row r="1628">
          <cell r="A1628">
            <v>60314900</v>
          </cell>
          <cell r="E1628" t="str">
            <v xml:space="preserve">33" CONDUIT, TYPE B </v>
          </cell>
        </row>
        <row r="1629">
          <cell r="A1629">
            <v>60314901</v>
          </cell>
          <cell r="E1629" t="str">
            <v xml:space="preserve">33" CONDUIT, TYPE B, AS PER PLAN </v>
          </cell>
        </row>
        <row r="1630">
          <cell r="A1630">
            <v>60315100</v>
          </cell>
          <cell r="E1630" t="str">
            <v xml:space="preserve">33" CONDUIT, TYPE C </v>
          </cell>
        </row>
        <row r="1631">
          <cell r="A1631">
            <v>60315101</v>
          </cell>
          <cell r="E1631" t="str">
            <v xml:space="preserve">33" CONDUIT, TYPE C, AS PER PLAN </v>
          </cell>
        </row>
        <row r="1632">
          <cell r="A1632">
            <v>60315400</v>
          </cell>
          <cell r="E1632" t="str">
            <v xml:space="preserve">33" CONDUIT, TYPE D </v>
          </cell>
        </row>
        <row r="1633">
          <cell r="A1633">
            <v>60315600</v>
          </cell>
          <cell r="E1633" t="str">
            <v xml:space="preserve">33" CONDUIT, TYPE E </v>
          </cell>
        </row>
        <row r="1634">
          <cell r="A1634">
            <v>60315700</v>
          </cell>
          <cell r="E1634" t="str">
            <v xml:space="preserve">33" CONDUIT, TYPE F </v>
          </cell>
        </row>
        <row r="1635">
          <cell r="A1635">
            <v>60316200</v>
          </cell>
          <cell r="E1635" t="str">
            <v xml:space="preserve">36" CONDUIT, TYPE A </v>
          </cell>
        </row>
        <row r="1636">
          <cell r="A1636">
            <v>60316201</v>
          </cell>
          <cell r="E1636" t="str">
            <v xml:space="preserve">36" CONDUIT, TYPE A, AS PER PLAN </v>
          </cell>
        </row>
        <row r="1637">
          <cell r="A1637">
            <v>60316400</v>
          </cell>
          <cell r="E1637" t="str">
            <v xml:space="preserve">36" CONDUIT, TYPE B </v>
          </cell>
        </row>
        <row r="1638">
          <cell r="A1638">
            <v>60316401</v>
          </cell>
          <cell r="E1638" t="str">
            <v xml:space="preserve">36" CONDUIT, TYPE B, AS PER PLAN </v>
          </cell>
        </row>
        <row r="1639">
          <cell r="A1639">
            <v>60316600</v>
          </cell>
          <cell r="E1639" t="str">
            <v xml:space="preserve">36" CONDUIT, TYPE C </v>
          </cell>
        </row>
        <row r="1640">
          <cell r="A1640">
            <v>60316601</v>
          </cell>
          <cell r="E1640" t="str">
            <v xml:space="preserve">36" CONDUIT, TYPE C, AS PER PLAN </v>
          </cell>
        </row>
        <row r="1641">
          <cell r="A1641">
            <v>60316900</v>
          </cell>
          <cell r="E1641" t="str">
            <v xml:space="preserve">36" CONDUIT, TYPE D </v>
          </cell>
        </row>
        <row r="1642">
          <cell r="A1642">
            <v>60316901</v>
          </cell>
          <cell r="E1642" t="str">
            <v xml:space="preserve">36" CONDUIT, TYPE D, AS PER PLAN </v>
          </cell>
        </row>
        <row r="1643">
          <cell r="A1643">
            <v>60317100</v>
          </cell>
          <cell r="E1643" t="str">
            <v xml:space="preserve">36" CONDUIT, TYPE E </v>
          </cell>
        </row>
        <row r="1644">
          <cell r="A1644">
            <v>60317200</v>
          </cell>
          <cell r="E1644" t="str">
            <v xml:space="preserve">36" CONDUIT, TYPE F </v>
          </cell>
        </row>
        <row r="1645">
          <cell r="A1645">
            <v>60319200</v>
          </cell>
          <cell r="E1645" t="str">
            <v xml:space="preserve">42" CONDUIT, TYPE A </v>
          </cell>
        </row>
        <row r="1646">
          <cell r="A1646">
            <v>60319201</v>
          </cell>
          <cell r="E1646" t="str">
            <v xml:space="preserve">42" CONDUIT, TYPE A, AS PER PLAN </v>
          </cell>
        </row>
        <row r="1647">
          <cell r="A1647">
            <v>60319400</v>
          </cell>
          <cell r="E1647" t="str">
            <v xml:space="preserve">42" CONDUIT, TYPE B </v>
          </cell>
        </row>
        <row r="1648">
          <cell r="A1648">
            <v>60319401</v>
          </cell>
          <cell r="E1648" t="str">
            <v xml:space="preserve">42" CONDUIT, TYPE B, AS PER PLAN </v>
          </cell>
        </row>
        <row r="1649">
          <cell r="A1649">
            <v>60319600</v>
          </cell>
          <cell r="E1649" t="str">
            <v xml:space="preserve">42" CONDUIT, TYPE C </v>
          </cell>
        </row>
        <row r="1650">
          <cell r="A1650">
            <v>60319601</v>
          </cell>
          <cell r="E1650" t="str">
            <v xml:space="preserve">42" CONDUIT, TYPE C, AS PER PLAN </v>
          </cell>
        </row>
        <row r="1651">
          <cell r="A1651">
            <v>60319900</v>
          </cell>
          <cell r="E1651" t="str">
            <v xml:space="preserve">42" CONDUIT, TYPE D </v>
          </cell>
        </row>
        <row r="1652">
          <cell r="A1652">
            <v>60319904</v>
          </cell>
          <cell r="E1652" t="str">
            <v>42" CONDUIT, TYPE F</v>
          </cell>
        </row>
        <row r="1653">
          <cell r="A1653">
            <v>60319905</v>
          </cell>
          <cell r="E1653" t="str">
            <v xml:space="preserve">42" CONDUIT, TYPE F, AS PER PLAN </v>
          </cell>
        </row>
        <row r="1654">
          <cell r="A1654">
            <v>60320700</v>
          </cell>
          <cell r="E1654" t="str">
            <v xml:space="preserve">48" CONDUIT, TYPE A </v>
          </cell>
        </row>
        <row r="1655">
          <cell r="A1655">
            <v>60320701</v>
          </cell>
          <cell r="E1655" t="str">
            <v xml:space="preserve">48" CONDUIT, TYPE A, AS PER PLAN </v>
          </cell>
        </row>
        <row r="1656">
          <cell r="A1656">
            <v>60320900</v>
          </cell>
          <cell r="E1656" t="str">
            <v xml:space="preserve">48" CONDUIT, TYPE B </v>
          </cell>
        </row>
        <row r="1657">
          <cell r="A1657">
            <v>60320901</v>
          </cell>
          <cell r="E1657" t="str">
            <v xml:space="preserve">48" CONDUIT, TYPE B, AS PER PLAN </v>
          </cell>
        </row>
        <row r="1658">
          <cell r="A1658">
            <v>60321100</v>
          </cell>
          <cell r="E1658" t="str">
            <v xml:space="preserve">48" CONDUIT, TYPE C </v>
          </cell>
        </row>
        <row r="1659">
          <cell r="A1659">
            <v>60321101</v>
          </cell>
          <cell r="E1659" t="str">
            <v xml:space="preserve">48" CONDUIT, TYPE C, AS PER PLAN </v>
          </cell>
        </row>
        <row r="1660">
          <cell r="A1660">
            <v>60321400</v>
          </cell>
          <cell r="E1660" t="str">
            <v xml:space="preserve">48" CONDUIT, TYPE D </v>
          </cell>
        </row>
        <row r="1661">
          <cell r="A1661">
            <v>60321500</v>
          </cell>
          <cell r="E1661" t="str">
            <v xml:space="preserve">48" CONDUIT, TYPE F </v>
          </cell>
        </row>
        <row r="1662">
          <cell r="A1662">
            <v>60321501</v>
          </cell>
          <cell r="E1662" t="str">
            <v xml:space="preserve">48" CONDUIT, TYPE F, AS PER PLAN </v>
          </cell>
        </row>
        <row r="1663">
          <cell r="A1663">
            <v>60322200</v>
          </cell>
          <cell r="E1663" t="str">
            <v xml:space="preserve">54" CONDUIT, TYPE A </v>
          </cell>
        </row>
        <row r="1664">
          <cell r="A1664">
            <v>60322201</v>
          </cell>
          <cell r="E1664" t="str">
            <v xml:space="preserve">54" CONDUIT, TYPE A, AS PER PLAN </v>
          </cell>
        </row>
        <row r="1665">
          <cell r="A1665">
            <v>60322400</v>
          </cell>
          <cell r="E1665" t="str">
            <v xml:space="preserve">54" CONDUIT, TYPE B </v>
          </cell>
        </row>
        <row r="1666">
          <cell r="A1666">
            <v>60322401</v>
          </cell>
          <cell r="E1666" t="str">
            <v xml:space="preserve">54" CONDUIT, TYPE B, AS PER PLAN </v>
          </cell>
        </row>
        <row r="1667">
          <cell r="A1667">
            <v>60322600</v>
          </cell>
          <cell r="E1667" t="str">
            <v xml:space="preserve">54" CONDUIT, TYPE C </v>
          </cell>
        </row>
        <row r="1668">
          <cell r="A1668">
            <v>60322601</v>
          </cell>
          <cell r="E1668" t="str">
            <v xml:space="preserve">54" CONDUIT, TYPE C, AS PER PLAN </v>
          </cell>
        </row>
        <row r="1669">
          <cell r="A1669">
            <v>60322900</v>
          </cell>
          <cell r="E1669" t="str">
            <v xml:space="preserve">54" CONDUIT, TYPE D </v>
          </cell>
        </row>
        <row r="1670">
          <cell r="A1670">
            <v>60323600</v>
          </cell>
          <cell r="E1670" t="str">
            <v xml:space="preserve">60" CONDUIT, TYPE A </v>
          </cell>
        </row>
        <row r="1671">
          <cell r="A1671">
            <v>60323601</v>
          </cell>
          <cell r="E1671" t="str">
            <v xml:space="preserve">60" CONDUIT, TYPE A, AS PER PLAN </v>
          </cell>
        </row>
        <row r="1672">
          <cell r="A1672">
            <v>60323800</v>
          </cell>
          <cell r="E1672" t="str">
            <v xml:space="preserve">60" CONDUIT, TYPE B </v>
          </cell>
        </row>
        <row r="1673">
          <cell r="A1673">
            <v>60323801</v>
          </cell>
          <cell r="E1673" t="str">
            <v xml:space="preserve">60" CONDUIT, TYPE B, AS PER PLAN </v>
          </cell>
        </row>
        <row r="1674">
          <cell r="A1674">
            <v>60324000</v>
          </cell>
          <cell r="E1674" t="str">
            <v xml:space="preserve">60" CONDUIT, TYPE C </v>
          </cell>
        </row>
        <row r="1675">
          <cell r="A1675">
            <v>60324300</v>
          </cell>
          <cell r="E1675" t="str">
            <v xml:space="preserve">60" CONDUIT, TYPE D </v>
          </cell>
        </row>
        <row r="1676">
          <cell r="A1676">
            <v>60325000</v>
          </cell>
          <cell r="E1676" t="str">
            <v xml:space="preserve">66" CONDUIT, TYPE A </v>
          </cell>
        </row>
        <row r="1677">
          <cell r="A1677">
            <v>60325001</v>
          </cell>
          <cell r="E1677" t="str">
            <v xml:space="preserve">66" CONDUIT, TYPE A, AS PER PLAN </v>
          </cell>
        </row>
        <row r="1678">
          <cell r="A1678">
            <v>60325200</v>
          </cell>
          <cell r="E1678" t="str">
            <v xml:space="preserve">66" CONDUIT, TYPE B </v>
          </cell>
        </row>
        <row r="1679">
          <cell r="A1679">
            <v>60325201</v>
          </cell>
          <cell r="E1679" t="str">
            <v xml:space="preserve">66" CONDUIT, TYPE B, AS PER PLAN </v>
          </cell>
        </row>
        <row r="1680">
          <cell r="A1680">
            <v>60325400</v>
          </cell>
          <cell r="E1680" t="str">
            <v xml:space="preserve">66" CONDUIT, TYPE C </v>
          </cell>
        </row>
        <row r="1681">
          <cell r="A1681">
            <v>60325404</v>
          </cell>
          <cell r="E1681" t="str">
            <v xml:space="preserve">66" CONDUIT, TYPE D </v>
          </cell>
        </row>
        <row r="1682">
          <cell r="A1682">
            <v>60326000</v>
          </cell>
          <cell r="E1682" t="str">
            <v xml:space="preserve">72" CONDUIT, TYPE A </v>
          </cell>
        </row>
        <row r="1683">
          <cell r="A1683">
            <v>60326001</v>
          </cell>
          <cell r="E1683" t="str">
            <v xml:space="preserve">72" CONDUIT, TYPE A, AS PER PLAN </v>
          </cell>
        </row>
        <row r="1684">
          <cell r="A1684">
            <v>60326200</v>
          </cell>
          <cell r="E1684" t="str">
            <v xml:space="preserve">72" CONDUIT, TYPE B </v>
          </cell>
        </row>
        <row r="1685">
          <cell r="A1685">
            <v>60326201</v>
          </cell>
          <cell r="E1685" t="str">
            <v xml:space="preserve">72" CONDUIT, TYPE B, AS PER PLAN </v>
          </cell>
        </row>
        <row r="1686">
          <cell r="A1686">
            <v>60326400</v>
          </cell>
          <cell r="E1686" t="str">
            <v xml:space="preserve">72" CONDUIT, TYPE C </v>
          </cell>
        </row>
        <row r="1687">
          <cell r="A1687">
            <v>60326401</v>
          </cell>
          <cell r="E1687" t="str">
            <v xml:space="preserve">72" CONDUIT, TYPE C, AS PER PLAN </v>
          </cell>
        </row>
        <row r="1688">
          <cell r="A1688">
            <v>60326404</v>
          </cell>
          <cell r="E1688" t="str">
            <v xml:space="preserve">72" CONDUIT, TYPE D </v>
          </cell>
        </row>
        <row r="1689">
          <cell r="A1689">
            <v>60327000</v>
          </cell>
          <cell r="E1689" t="str">
            <v xml:space="preserve">78" CONDUIT, TYPE A </v>
          </cell>
        </row>
        <row r="1690">
          <cell r="A1690">
            <v>60327001</v>
          </cell>
          <cell r="E1690" t="str">
            <v xml:space="preserve">78" CONDUIT, TYPE A, AS PER PLAN </v>
          </cell>
        </row>
        <row r="1691">
          <cell r="A1691">
            <v>60327200</v>
          </cell>
          <cell r="E1691" t="str">
            <v xml:space="preserve">78" CONDUIT, TYPE B </v>
          </cell>
        </row>
        <row r="1692">
          <cell r="A1692">
            <v>60327201</v>
          </cell>
          <cell r="E1692" t="str">
            <v xml:space="preserve">78" CONDUIT, TYPE B, AS PER PLAN </v>
          </cell>
        </row>
        <row r="1693">
          <cell r="A1693">
            <v>60327400</v>
          </cell>
          <cell r="E1693" t="str">
            <v xml:space="preserve">78" CONDUIT, TYPE C </v>
          </cell>
        </row>
        <row r="1694">
          <cell r="A1694">
            <v>60327600</v>
          </cell>
          <cell r="E1694" t="str">
            <v xml:space="preserve">78" CONDUIT, TYPE D </v>
          </cell>
        </row>
        <row r="1695">
          <cell r="A1695">
            <v>60328000</v>
          </cell>
          <cell r="E1695" t="str">
            <v xml:space="preserve">84" CONDUIT, TYPE A </v>
          </cell>
        </row>
        <row r="1696">
          <cell r="A1696">
            <v>60328001</v>
          </cell>
          <cell r="E1696" t="str">
            <v xml:space="preserve">84" CONDUIT, TYPE A, AS PER PLAN </v>
          </cell>
        </row>
        <row r="1697">
          <cell r="A1697">
            <v>60328200</v>
          </cell>
          <cell r="E1697" t="str">
            <v xml:space="preserve">84" CONDUIT, TYPE B </v>
          </cell>
        </row>
        <row r="1698">
          <cell r="A1698">
            <v>60328400</v>
          </cell>
          <cell r="E1698" t="str">
            <v xml:space="preserve">84" CONDUIT, TYPE C </v>
          </cell>
        </row>
        <row r="1699">
          <cell r="A1699">
            <v>60328401</v>
          </cell>
          <cell r="E1699" t="str">
            <v xml:space="preserve">84" CONDUIT, TYPE C, AS PER PLAN </v>
          </cell>
        </row>
        <row r="1700">
          <cell r="A1700">
            <v>60328404</v>
          </cell>
          <cell r="E1700" t="str">
            <v xml:space="preserve">84" CONDUIT, TYPE D </v>
          </cell>
        </row>
        <row r="1701">
          <cell r="A1701">
            <v>60329000</v>
          </cell>
          <cell r="E1701" t="str">
            <v xml:space="preserve">90" CONDUIT, TYPE A </v>
          </cell>
        </row>
        <row r="1702">
          <cell r="A1702">
            <v>60329001</v>
          </cell>
          <cell r="E1702" t="str">
            <v xml:space="preserve">90" CONDUIT, TYPE A, AS PER PLAN </v>
          </cell>
        </row>
        <row r="1703">
          <cell r="A1703">
            <v>60329200</v>
          </cell>
          <cell r="E1703" t="str">
            <v xml:space="preserve">90" CONDUIT, TYPE B </v>
          </cell>
        </row>
        <row r="1704">
          <cell r="A1704">
            <v>60329400</v>
          </cell>
          <cell r="E1704" t="str">
            <v xml:space="preserve">90" CONDUIT, TYPE C </v>
          </cell>
        </row>
        <row r="1705">
          <cell r="A1705">
            <v>60329404</v>
          </cell>
          <cell r="E1705" t="str">
            <v xml:space="preserve">90" CONDUIT, TYPE D </v>
          </cell>
        </row>
        <row r="1706">
          <cell r="A1706">
            <v>60330000</v>
          </cell>
          <cell r="E1706" t="str">
            <v xml:space="preserve">96" CONDUIT, TYPE A </v>
          </cell>
        </row>
        <row r="1707">
          <cell r="A1707">
            <v>60330001</v>
          </cell>
          <cell r="E1707" t="str">
            <v xml:space="preserve">96" CONDUIT, TYPE A, AS PER PLAN </v>
          </cell>
        </row>
        <row r="1708">
          <cell r="A1708">
            <v>60330200</v>
          </cell>
          <cell r="E1708" t="str">
            <v xml:space="preserve">96" CONDUIT, TYPE B </v>
          </cell>
        </row>
        <row r="1709">
          <cell r="A1709">
            <v>60330201</v>
          </cell>
          <cell r="E1709" t="str">
            <v xml:space="preserve">96" CONDUIT, TYPE B, AS PER PLAN </v>
          </cell>
        </row>
        <row r="1710">
          <cell r="A1710">
            <v>60330400</v>
          </cell>
          <cell r="E1710" t="str">
            <v xml:space="preserve">96" CONDUIT, TYPE C </v>
          </cell>
        </row>
        <row r="1711">
          <cell r="A1711">
            <v>60331000</v>
          </cell>
          <cell r="E1711" t="str">
            <v xml:space="preserve">102" CONDUIT, TYPE A </v>
          </cell>
        </row>
        <row r="1712">
          <cell r="A1712">
            <v>60331001</v>
          </cell>
          <cell r="E1712" t="str">
            <v xml:space="preserve">102" CONDUIT, TYPE A, AS PER PLAN </v>
          </cell>
        </row>
        <row r="1713">
          <cell r="A1713">
            <v>60331200</v>
          </cell>
          <cell r="E1713" t="str">
            <v xml:space="preserve">102" CONDUIT, TYPE B </v>
          </cell>
        </row>
        <row r="1714">
          <cell r="A1714">
            <v>60331400</v>
          </cell>
          <cell r="E1714" t="str">
            <v xml:space="preserve">102" CONDUIT, TYPE C </v>
          </cell>
        </row>
        <row r="1715">
          <cell r="A1715">
            <v>60332000</v>
          </cell>
          <cell r="E1715" t="str">
            <v xml:space="preserve">108" CONDUIT, TYPE A </v>
          </cell>
        </row>
        <row r="1716">
          <cell r="A1716">
            <v>60332001</v>
          </cell>
          <cell r="E1716" t="str">
            <v xml:space="preserve">108" CONDUIT, TYPE A, AS PER PLAN </v>
          </cell>
        </row>
        <row r="1717">
          <cell r="A1717">
            <v>60332200</v>
          </cell>
          <cell r="E1717" t="str">
            <v xml:space="preserve">108" CONDUIT, TYPE B </v>
          </cell>
        </row>
        <row r="1718">
          <cell r="A1718">
            <v>60332400</v>
          </cell>
          <cell r="E1718" t="str">
            <v xml:space="preserve">108" CONDUIT, TYPE C </v>
          </cell>
        </row>
        <row r="1719">
          <cell r="A1719">
            <v>60333000</v>
          </cell>
          <cell r="E1719" t="str">
            <v xml:space="preserve">114" CONDUIT, TYPE A </v>
          </cell>
        </row>
        <row r="1720">
          <cell r="A1720">
            <v>60333200</v>
          </cell>
          <cell r="E1720" t="str">
            <v xml:space="preserve">114" CONDUIT, TYPE B </v>
          </cell>
        </row>
        <row r="1721">
          <cell r="A1721">
            <v>60333400</v>
          </cell>
          <cell r="E1721" t="str">
            <v xml:space="preserve">114" CONDUIT, TYPE C </v>
          </cell>
        </row>
        <row r="1722">
          <cell r="A1722">
            <v>60334000</v>
          </cell>
          <cell r="E1722" t="str">
            <v xml:space="preserve">120" CONDUIT, TYPE A </v>
          </cell>
        </row>
        <row r="1723">
          <cell r="A1723">
            <v>60334001</v>
          </cell>
          <cell r="E1723" t="str">
            <v xml:space="preserve">120" CONDUIT, TYPE A, AS PER PLAN </v>
          </cell>
        </row>
        <row r="1724">
          <cell r="A1724">
            <v>60334200</v>
          </cell>
          <cell r="E1724" t="str">
            <v xml:space="preserve">120" CONDUIT, TYPE B </v>
          </cell>
        </row>
        <row r="1725">
          <cell r="A1725">
            <v>60334400</v>
          </cell>
          <cell r="E1725" t="str">
            <v xml:space="preserve">120" CONDUIT, TYPE C </v>
          </cell>
        </row>
        <row r="1726">
          <cell r="A1726">
            <v>60335000</v>
          </cell>
          <cell r="E1726" t="str">
            <v xml:space="preserve">126" CONDUIT, TYPE A </v>
          </cell>
        </row>
        <row r="1727">
          <cell r="A1727">
            <v>60335001</v>
          </cell>
          <cell r="E1727" t="str">
            <v xml:space="preserve">126" CONDUIT, TYPE A, AS PER PLAN </v>
          </cell>
        </row>
        <row r="1728">
          <cell r="A1728">
            <v>60335200</v>
          </cell>
          <cell r="E1728" t="str">
            <v xml:space="preserve">126" CONDUIT, TYPE B </v>
          </cell>
        </row>
        <row r="1729">
          <cell r="A1729">
            <v>60335400</v>
          </cell>
          <cell r="E1729" t="str">
            <v xml:space="preserve">126" CONDUIT, TYPE C </v>
          </cell>
        </row>
        <row r="1730">
          <cell r="A1730">
            <v>60336000</v>
          </cell>
          <cell r="E1730" t="str">
            <v xml:space="preserve">132" CONDUIT, TYPE A </v>
          </cell>
        </row>
        <row r="1731">
          <cell r="A1731">
            <v>60336001</v>
          </cell>
          <cell r="E1731" t="str">
            <v xml:space="preserve">132" CONDUIT, TYPE A, AS PER PLAN </v>
          </cell>
        </row>
        <row r="1732">
          <cell r="A1732">
            <v>60336200</v>
          </cell>
          <cell r="E1732" t="str">
            <v xml:space="preserve">132" CONDUIT, TYPE B </v>
          </cell>
        </row>
        <row r="1733">
          <cell r="A1733">
            <v>60336400</v>
          </cell>
          <cell r="E1733" t="str">
            <v xml:space="preserve">132" CONDUIT, TYPE C </v>
          </cell>
        </row>
        <row r="1734">
          <cell r="A1734">
            <v>60337000</v>
          </cell>
          <cell r="E1734" t="str">
            <v xml:space="preserve">138" CONDUIT, TYPE A </v>
          </cell>
        </row>
        <row r="1735">
          <cell r="A1735">
            <v>60337001</v>
          </cell>
          <cell r="E1735" t="str">
            <v xml:space="preserve">138" CONDUIT, TYPE A, AS PER PLAN </v>
          </cell>
        </row>
        <row r="1736">
          <cell r="A1736">
            <v>60337200</v>
          </cell>
          <cell r="E1736" t="str">
            <v xml:space="preserve">138" CONDUIT, TYPE B </v>
          </cell>
        </row>
        <row r="1737">
          <cell r="A1737">
            <v>60337400</v>
          </cell>
          <cell r="E1737" t="str">
            <v xml:space="preserve">138" CONDUIT, TYPE C </v>
          </cell>
        </row>
        <row r="1738">
          <cell r="A1738">
            <v>60338000</v>
          </cell>
          <cell r="E1738" t="str">
            <v xml:space="preserve">144" CONDUIT, TYPE A </v>
          </cell>
        </row>
        <row r="1739">
          <cell r="A1739">
            <v>60338001</v>
          </cell>
          <cell r="E1739" t="str">
            <v xml:space="preserve">144" CONDUIT, TYPE A, AS PER PLAN </v>
          </cell>
        </row>
        <row r="1740">
          <cell r="A1740">
            <v>60338200</v>
          </cell>
          <cell r="E1740" t="str">
            <v xml:space="preserve">144" CONDUIT, TYPE B </v>
          </cell>
        </row>
        <row r="1741">
          <cell r="A1741">
            <v>60338400</v>
          </cell>
          <cell r="E1741" t="str">
            <v xml:space="preserve">144" CONDUIT, TYPE C </v>
          </cell>
        </row>
        <row r="1742">
          <cell r="A1742">
            <v>60339000</v>
          </cell>
          <cell r="E1742" t="str">
            <v xml:space="preserve">150" CONDUIT, TYPE A </v>
          </cell>
        </row>
        <row r="1743">
          <cell r="A1743">
            <v>60339600</v>
          </cell>
          <cell r="E1743" t="str">
            <v xml:space="preserve">156" CONDUIT, TYPE A </v>
          </cell>
        </row>
        <row r="1744">
          <cell r="A1744">
            <v>60340200</v>
          </cell>
          <cell r="E1744" t="str">
            <v xml:space="preserve">162" CONDUIT, TYPE A </v>
          </cell>
        </row>
        <row r="1745">
          <cell r="A1745">
            <v>60340800</v>
          </cell>
          <cell r="E1745" t="str">
            <v xml:space="preserve">168" CONDUIT, TYPE A </v>
          </cell>
        </row>
        <row r="1746">
          <cell r="A1746">
            <v>60341400</v>
          </cell>
          <cell r="E1746" t="str">
            <v xml:space="preserve">174" CONDUIT, TYPE A </v>
          </cell>
        </row>
        <row r="1747">
          <cell r="A1747">
            <v>60342000</v>
          </cell>
          <cell r="E1747" t="str">
            <v xml:space="preserve">180" CONDUIT, TYPE A </v>
          </cell>
        </row>
        <row r="1748">
          <cell r="A1748">
            <v>60342300</v>
          </cell>
          <cell r="E1748" t="str">
            <v xml:space="preserve">186" CONDUIT, TYPE A </v>
          </cell>
        </row>
        <row r="1749">
          <cell r="A1749">
            <v>60342301</v>
          </cell>
          <cell r="E1749" t="str">
            <v xml:space="preserve">186" CONDUIT, TYPE A, AS PER PLAN </v>
          </cell>
        </row>
        <row r="1750">
          <cell r="A1750">
            <v>60342500</v>
          </cell>
          <cell r="E1750" t="str">
            <v xml:space="preserve">192" CONDUIT, TYPE A </v>
          </cell>
        </row>
        <row r="1751">
          <cell r="A1751">
            <v>60342700</v>
          </cell>
          <cell r="E1751" t="str">
            <v xml:space="preserve">198" CONDUIT, TYPE A </v>
          </cell>
        </row>
        <row r="1752">
          <cell r="A1752">
            <v>60342900</v>
          </cell>
          <cell r="E1752" t="str">
            <v xml:space="preserve">204" CONDUIT, TYPE A </v>
          </cell>
        </row>
        <row r="1753">
          <cell r="A1753">
            <v>60343100</v>
          </cell>
          <cell r="E1753" t="str">
            <v xml:space="preserve">210" CONDUIT, TYPE A </v>
          </cell>
        </row>
        <row r="1754">
          <cell r="A1754">
            <v>60343300</v>
          </cell>
          <cell r="E1754" t="str">
            <v xml:space="preserve">216" CONDUIT, TYPE A </v>
          </cell>
        </row>
        <row r="1755">
          <cell r="A1755">
            <v>60343500</v>
          </cell>
          <cell r="E1755" t="str">
            <v xml:space="preserve">222" CONDUIT, TYPE A </v>
          </cell>
        </row>
        <row r="1756">
          <cell r="A1756">
            <v>60343700</v>
          </cell>
          <cell r="E1756" t="str">
            <v xml:space="preserve">228" CONDUIT, TYPE A </v>
          </cell>
        </row>
        <row r="1757">
          <cell r="A1757">
            <v>60343900</v>
          </cell>
          <cell r="E1757" t="str">
            <v xml:space="preserve">234" CONDUIT, TYPE A </v>
          </cell>
        </row>
        <row r="1758">
          <cell r="A1758">
            <v>60344100</v>
          </cell>
          <cell r="E1758" t="str">
            <v xml:space="preserve">240" CONDUIT, TYPE A </v>
          </cell>
        </row>
        <row r="1759">
          <cell r="A1759">
            <v>60344101</v>
          </cell>
          <cell r="E1759" t="str">
            <v xml:space="preserve">240" CONDUIT, TYPE A, AS PER PLAN </v>
          </cell>
        </row>
        <row r="1760">
          <cell r="A1760">
            <v>60344300</v>
          </cell>
          <cell r="E1760" t="str">
            <v xml:space="preserve">246" CONDUIT, TYPE A </v>
          </cell>
        </row>
        <row r="1761">
          <cell r="A1761">
            <v>60344301</v>
          </cell>
          <cell r="E1761" t="str">
            <v xml:space="preserve">246" CONDUIT, TYPE A, AS PER PLAN </v>
          </cell>
        </row>
        <row r="1762">
          <cell r="A1762">
            <v>60344500</v>
          </cell>
          <cell r="E1762" t="str">
            <v xml:space="preserve">252" CONDUIT, TYPE A </v>
          </cell>
        </row>
        <row r="1763">
          <cell r="A1763">
            <v>60352200</v>
          </cell>
          <cell r="E1763" t="str">
            <v xml:space="preserve">14" X 23" CONDUIT, TYPE A, 706.04 </v>
          </cell>
        </row>
        <row r="1764">
          <cell r="A1764">
            <v>60352202</v>
          </cell>
          <cell r="E1764" t="str">
            <v xml:space="preserve">14" X 23" CONDUIT, TYPE B, 706.04 </v>
          </cell>
        </row>
        <row r="1765">
          <cell r="A1765">
            <v>60352203</v>
          </cell>
          <cell r="E1765" t="str">
            <v xml:space="preserve">14" X 23" CONDUIT, TYPE B, 706.04, AS PER PLAN </v>
          </cell>
        </row>
        <row r="1766">
          <cell r="A1766">
            <v>60352204</v>
          </cell>
          <cell r="E1766" t="str">
            <v xml:space="preserve">14" X 23" CONDUIT, TYPE C, 706.04 </v>
          </cell>
        </row>
        <row r="1767">
          <cell r="A1767">
            <v>60352206</v>
          </cell>
          <cell r="E1767" t="str">
            <v xml:space="preserve">14" X 23" CONDUIT, TYPE D, 706.04 </v>
          </cell>
        </row>
        <row r="1768">
          <cell r="A1768">
            <v>60352300</v>
          </cell>
          <cell r="E1768" t="str">
            <v xml:space="preserve">19" X 30" CONDUIT, TYPE A, 706.04 </v>
          </cell>
        </row>
        <row r="1769">
          <cell r="A1769">
            <v>60352302</v>
          </cell>
          <cell r="E1769" t="str">
            <v xml:space="preserve">19" X 30" CONDUIT, TYPE B, 706.04 </v>
          </cell>
        </row>
        <row r="1770">
          <cell r="A1770">
            <v>60352303</v>
          </cell>
          <cell r="E1770" t="str">
            <v xml:space="preserve">19" X 30" CONDUIT, TYPE B, 706.04, AS PER PLAN </v>
          </cell>
        </row>
        <row r="1771">
          <cell r="A1771">
            <v>60352304</v>
          </cell>
          <cell r="E1771" t="str">
            <v xml:space="preserve">19" X 30" CONDUIT, TYPE C, 706.04 </v>
          </cell>
        </row>
        <row r="1772">
          <cell r="A1772">
            <v>60352305</v>
          </cell>
          <cell r="E1772" t="str">
            <v xml:space="preserve">19" X 30" CONDUIT, TYPE C, 706.04, AS PER PLAN </v>
          </cell>
        </row>
        <row r="1773">
          <cell r="A1773">
            <v>60352306</v>
          </cell>
          <cell r="E1773" t="str">
            <v xml:space="preserve">19" X 30" CONDUIT, TYPE D, 706.04 </v>
          </cell>
        </row>
        <row r="1774">
          <cell r="A1774">
            <v>60352400</v>
          </cell>
          <cell r="E1774" t="str">
            <v xml:space="preserve">22" X 34" CONDUIT, TYPE A, 706.04 </v>
          </cell>
        </row>
        <row r="1775">
          <cell r="A1775">
            <v>60352402</v>
          </cell>
          <cell r="E1775" t="str">
            <v xml:space="preserve">22" X 34" CONDUIT, TYPE B, 706.04 </v>
          </cell>
        </row>
        <row r="1776">
          <cell r="A1776">
            <v>60352404</v>
          </cell>
          <cell r="E1776" t="str">
            <v xml:space="preserve">22" X 34" CONDUIT, TYPE C, 706.04 </v>
          </cell>
        </row>
        <row r="1777">
          <cell r="A1777">
            <v>60352406</v>
          </cell>
          <cell r="E1777" t="str">
            <v xml:space="preserve">22" X 34" CONDUIT, TYPE D, 706.04 </v>
          </cell>
        </row>
        <row r="1778">
          <cell r="A1778">
            <v>60352500</v>
          </cell>
          <cell r="E1778" t="str">
            <v xml:space="preserve">24" X 38" CONDUIT, TYPE A, 706.04 </v>
          </cell>
        </row>
        <row r="1779">
          <cell r="A1779">
            <v>60352501</v>
          </cell>
          <cell r="E1779" t="str">
            <v xml:space="preserve">24" X 38" CONDUIT, TYPE A, 706.04, AS PER PLAN </v>
          </cell>
        </row>
        <row r="1780">
          <cell r="A1780">
            <v>60352502</v>
          </cell>
          <cell r="E1780" t="str">
            <v xml:space="preserve">24" X 38" CONDUIT, TYPE B, 706.04 </v>
          </cell>
        </row>
        <row r="1781">
          <cell r="A1781">
            <v>60352504</v>
          </cell>
          <cell r="E1781" t="str">
            <v xml:space="preserve">24" X 38" CONDUIT, TYPE C, 706.04 </v>
          </cell>
        </row>
        <row r="1782">
          <cell r="A1782">
            <v>60352506</v>
          </cell>
          <cell r="E1782" t="str">
            <v xml:space="preserve">24" X 38" CONDUIT, TYPE D, 706.04 </v>
          </cell>
        </row>
        <row r="1783">
          <cell r="A1783">
            <v>60352600</v>
          </cell>
          <cell r="E1783" t="str">
            <v xml:space="preserve">27" X 42" CONDUIT, TYPE A, 706.04 </v>
          </cell>
        </row>
        <row r="1784">
          <cell r="A1784">
            <v>60352604</v>
          </cell>
          <cell r="E1784" t="str">
            <v xml:space="preserve">27" X 42" CONDUIT, TYPE B, 706.04 </v>
          </cell>
        </row>
        <row r="1785">
          <cell r="A1785">
            <v>60352606</v>
          </cell>
          <cell r="E1785" t="str">
            <v xml:space="preserve">27" X 42" CONDUIT, TYPE C, 706.04 </v>
          </cell>
        </row>
        <row r="1786">
          <cell r="A1786">
            <v>60352608</v>
          </cell>
          <cell r="E1786" t="str">
            <v xml:space="preserve">27" X 42" CONDUIT, TYPE D, 706.04 </v>
          </cell>
        </row>
        <row r="1787">
          <cell r="A1787">
            <v>60352700</v>
          </cell>
          <cell r="E1787" t="str">
            <v xml:space="preserve">29" X 45" CONDUIT, TYPE A, 706.04 </v>
          </cell>
        </row>
        <row r="1788">
          <cell r="A1788">
            <v>60352702</v>
          </cell>
          <cell r="E1788" t="str">
            <v xml:space="preserve">29" X 45" CONDUIT, TYPE B, 706.04 </v>
          </cell>
        </row>
        <row r="1789">
          <cell r="A1789">
            <v>60352704</v>
          </cell>
          <cell r="E1789" t="str">
            <v xml:space="preserve">29" X 45" CONDUIT, TYPE C, 706.04 </v>
          </cell>
        </row>
        <row r="1790">
          <cell r="A1790">
            <v>60352707</v>
          </cell>
          <cell r="E1790" t="str">
            <v xml:space="preserve">29" X 45" CONDUIT, TYPE D, 706.04,  AS PER PLAN </v>
          </cell>
        </row>
        <row r="1791">
          <cell r="A1791">
            <v>60352800</v>
          </cell>
          <cell r="E1791" t="str">
            <v xml:space="preserve">32" X 49" CONDUIT, TYPE A, 706.04 </v>
          </cell>
        </row>
        <row r="1792">
          <cell r="A1792">
            <v>60352802</v>
          </cell>
          <cell r="E1792" t="str">
            <v xml:space="preserve">32" X 49" CONDUIT, TYPE B, 706.04 </v>
          </cell>
        </row>
        <row r="1793">
          <cell r="A1793">
            <v>60352804</v>
          </cell>
          <cell r="E1793" t="str">
            <v xml:space="preserve">32" X 49" CONDUIT, TYPE C, 706.04 </v>
          </cell>
        </row>
        <row r="1794">
          <cell r="A1794">
            <v>60352810</v>
          </cell>
          <cell r="E1794" t="str">
            <v xml:space="preserve">32" X 49" CONDUIT, TYPE D, 706.04 </v>
          </cell>
        </row>
        <row r="1795">
          <cell r="A1795">
            <v>60352900</v>
          </cell>
          <cell r="E1795" t="str">
            <v xml:space="preserve">34" X 53" CONDUIT, TYPE A, 706.04 </v>
          </cell>
        </row>
        <row r="1796">
          <cell r="A1796">
            <v>60352901</v>
          </cell>
          <cell r="E1796" t="str">
            <v xml:space="preserve">34" X 53" CONDUIT, TYPE A, 706.04, AS PER PLAN </v>
          </cell>
        </row>
        <row r="1797">
          <cell r="A1797">
            <v>60352902</v>
          </cell>
          <cell r="E1797" t="str">
            <v xml:space="preserve">34" X 53" CONDUIT, TYPE B, 706.04 </v>
          </cell>
        </row>
        <row r="1798">
          <cell r="A1798">
            <v>60352903</v>
          </cell>
          <cell r="E1798" t="str">
            <v xml:space="preserve">34" X 53" CONDUIT, TYPE B, 706.04, AS PER PLAN </v>
          </cell>
        </row>
        <row r="1799">
          <cell r="A1799">
            <v>60352904</v>
          </cell>
          <cell r="E1799" t="str">
            <v xml:space="preserve">34" X 53" CONDUIT, TYPE C, 706.04 </v>
          </cell>
        </row>
        <row r="1800">
          <cell r="A1800">
            <v>60352906</v>
          </cell>
          <cell r="E1800" t="str">
            <v xml:space="preserve">34" X 53" CONDUIT, TYPE D, 706.04 </v>
          </cell>
        </row>
        <row r="1801">
          <cell r="A1801">
            <v>60353000</v>
          </cell>
          <cell r="E1801" t="str">
            <v xml:space="preserve">38" X 60" CONDUIT, TYPE A, 706.04 </v>
          </cell>
        </row>
        <row r="1802">
          <cell r="A1802">
            <v>60353001</v>
          </cell>
          <cell r="E1802" t="str">
            <v xml:space="preserve">38" X 60" CONDUIT, TYPE A, 706.04, AS PER PLAN </v>
          </cell>
        </row>
        <row r="1803">
          <cell r="A1803">
            <v>60353002</v>
          </cell>
          <cell r="E1803" t="str">
            <v xml:space="preserve">38" X 60" CONDUIT, TYPE B, 706.04 </v>
          </cell>
        </row>
        <row r="1804">
          <cell r="A1804">
            <v>60353003</v>
          </cell>
          <cell r="E1804" t="str">
            <v xml:space="preserve">38" X 60" CONDUIT, TYPE B, 706.04, AS PER PLAN </v>
          </cell>
        </row>
        <row r="1805">
          <cell r="A1805">
            <v>60353004</v>
          </cell>
          <cell r="E1805" t="str">
            <v xml:space="preserve">38" X 60" CONDUIT, TYPE C, 706.04 </v>
          </cell>
        </row>
        <row r="1806">
          <cell r="A1806">
            <v>60353100</v>
          </cell>
          <cell r="E1806" t="str">
            <v xml:space="preserve">43" X 68" CONDUIT, TYPE A, 706.04 </v>
          </cell>
        </row>
        <row r="1807">
          <cell r="A1807">
            <v>60353101</v>
          </cell>
          <cell r="E1807" t="str">
            <v xml:space="preserve">43" X 68" CONDUIT, TYPE A, 706.04, AS PER PLAN </v>
          </cell>
        </row>
        <row r="1808">
          <cell r="A1808">
            <v>60353102</v>
          </cell>
          <cell r="E1808" t="str">
            <v xml:space="preserve">43" X 68" CONDUIT, TYPE B, 706.04 </v>
          </cell>
        </row>
        <row r="1809">
          <cell r="A1809">
            <v>60353103</v>
          </cell>
          <cell r="E1809" t="str">
            <v xml:space="preserve">43" X 68" CONDUIT, TYPE B, 706.04, AS PER PLAN </v>
          </cell>
        </row>
        <row r="1810">
          <cell r="A1810">
            <v>60353104</v>
          </cell>
          <cell r="E1810" t="str">
            <v xml:space="preserve">43" X 68" CONDUIT, TYPE C, 706.04 </v>
          </cell>
        </row>
        <row r="1811">
          <cell r="A1811">
            <v>60353106</v>
          </cell>
          <cell r="E1811" t="str">
            <v xml:space="preserve">43" X 68" CONDUIT, TYPE D, 706.04 </v>
          </cell>
        </row>
        <row r="1812">
          <cell r="A1812">
            <v>60353200</v>
          </cell>
          <cell r="E1812" t="str">
            <v xml:space="preserve">48" X 76" CONDUIT, TYPE A, 706.04 </v>
          </cell>
        </row>
        <row r="1813">
          <cell r="A1813">
            <v>60353210</v>
          </cell>
          <cell r="E1813" t="str">
            <v xml:space="preserve">48" X 76" CONDUIT, TYPE B, 706.04 </v>
          </cell>
        </row>
        <row r="1814">
          <cell r="A1814">
            <v>60353212</v>
          </cell>
          <cell r="E1814" t="str">
            <v xml:space="preserve">48" X 76" CONDUIT, TYPE C, 706.04 </v>
          </cell>
        </row>
        <row r="1815">
          <cell r="A1815">
            <v>60353214</v>
          </cell>
          <cell r="E1815" t="str">
            <v xml:space="preserve">48" X 76" CONDUIT, TYPE D, 706.04 </v>
          </cell>
        </row>
        <row r="1816">
          <cell r="A1816">
            <v>60353300</v>
          </cell>
          <cell r="E1816" t="str">
            <v xml:space="preserve">53" X 83" CONDUIT, TYPE A, 706.04 </v>
          </cell>
        </row>
        <row r="1817">
          <cell r="A1817">
            <v>60353301</v>
          </cell>
          <cell r="E1817" t="str">
            <v xml:space="preserve">53" X 83" CONDUIT, TYPE A , 706.04, AS PER PLAN </v>
          </cell>
        </row>
        <row r="1818">
          <cell r="A1818">
            <v>60353306</v>
          </cell>
          <cell r="E1818" t="str">
            <v xml:space="preserve">53" X 83" CONDUIT, TYPE B, 706.04 </v>
          </cell>
        </row>
        <row r="1819">
          <cell r="A1819">
            <v>60353310</v>
          </cell>
          <cell r="E1819" t="str">
            <v xml:space="preserve">53" X 83" CONDUIT, TYPE C, 706.04 </v>
          </cell>
        </row>
        <row r="1820">
          <cell r="A1820">
            <v>60353400</v>
          </cell>
          <cell r="E1820" t="str">
            <v xml:space="preserve">58" X 91" CONDUIT, TYPE A, 706.04 </v>
          </cell>
        </row>
        <row r="1821">
          <cell r="A1821">
            <v>60353401</v>
          </cell>
          <cell r="E1821" t="str">
            <v xml:space="preserve">58" X 91" CONDUIT, TYPE A, 706.04, AS PER PLAN </v>
          </cell>
        </row>
        <row r="1822">
          <cell r="A1822">
            <v>60353402</v>
          </cell>
          <cell r="E1822" t="str">
            <v xml:space="preserve">58" X 91" CONDUIT, TYPE B, 706.04 </v>
          </cell>
        </row>
        <row r="1823">
          <cell r="A1823">
            <v>60353404</v>
          </cell>
          <cell r="E1823" t="str">
            <v xml:space="preserve">58" X 91" CONDUIT, TYPE C, 706.04 </v>
          </cell>
        </row>
        <row r="1824">
          <cell r="A1824">
            <v>60353406</v>
          </cell>
          <cell r="E1824" t="str">
            <v xml:space="preserve">58" X 91" CONDUIT, TYPE D, 706.04 </v>
          </cell>
        </row>
        <row r="1825">
          <cell r="A1825">
            <v>60353500</v>
          </cell>
          <cell r="E1825" t="str">
            <v xml:space="preserve">63" X 98" CONDUIT, TYPE A, 706.04 </v>
          </cell>
        </row>
        <row r="1826">
          <cell r="A1826">
            <v>60353501</v>
          </cell>
          <cell r="E1826" t="str">
            <v xml:space="preserve">63" X 98" CONDUIT, TYPE A, 706.04, AS PER PLAN </v>
          </cell>
        </row>
        <row r="1827">
          <cell r="A1827">
            <v>60353510</v>
          </cell>
          <cell r="E1827" t="str">
            <v xml:space="preserve">63" X 98" CONDUIT, TYPE B, 706.04 </v>
          </cell>
        </row>
        <row r="1828">
          <cell r="A1828">
            <v>60353511</v>
          </cell>
          <cell r="E1828" t="str">
            <v xml:space="preserve">63" X 98" CONDUIT, TYPE B, 706.04, AS PER PLAN </v>
          </cell>
        </row>
        <row r="1829">
          <cell r="A1829">
            <v>60353514</v>
          </cell>
          <cell r="E1829" t="str">
            <v xml:space="preserve">63" X 98" CONDUIT, TYPE C, 706.04 </v>
          </cell>
        </row>
        <row r="1830">
          <cell r="A1830">
            <v>60353516</v>
          </cell>
          <cell r="E1830" t="str">
            <v xml:space="preserve">63" X 98" CONDUIT, TYPE D, 706.04 </v>
          </cell>
        </row>
        <row r="1831">
          <cell r="A1831">
            <v>60353600</v>
          </cell>
          <cell r="E1831" t="str">
            <v xml:space="preserve">68" X 106" CONDUIT, TYPE A, 706.04 </v>
          </cell>
        </row>
        <row r="1832">
          <cell r="A1832">
            <v>60353602</v>
          </cell>
          <cell r="E1832" t="str">
            <v xml:space="preserve">68" X 106" CONDUIT, TYPE B, 706.04 </v>
          </cell>
        </row>
        <row r="1833">
          <cell r="A1833">
            <v>60353604</v>
          </cell>
          <cell r="E1833" t="str">
            <v xml:space="preserve">68" X 106" CONDUIT, TYPE C, 706.04 </v>
          </cell>
        </row>
        <row r="1834">
          <cell r="A1834">
            <v>60353606</v>
          </cell>
          <cell r="E1834" t="str">
            <v xml:space="preserve">68" X 106" CONDUIT, TYPE D, 706.04 </v>
          </cell>
        </row>
        <row r="1835">
          <cell r="A1835">
            <v>60353700</v>
          </cell>
          <cell r="E1835" t="str">
            <v xml:space="preserve">72" X 113" CONDUIT, TYPE A, 706.04 </v>
          </cell>
        </row>
        <row r="1836">
          <cell r="A1836">
            <v>60353704</v>
          </cell>
          <cell r="E1836" t="str">
            <v xml:space="preserve">72" X 113" CONDUIT, TYPE B, 706.04 </v>
          </cell>
        </row>
        <row r="1837">
          <cell r="A1837">
            <v>60353706</v>
          </cell>
          <cell r="E1837" t="str">
            <v xml:space="preserve">72" X 113" CONDUIT, TYPE C, 706.04 </v>
          </cell>
        </row>
        <row r="1838">
          <cell r="A1838">
            <v>60353720</v>
          </cell>
          <cell r="E1838" t="str">
            <v xml:space="preserve">76" X 87" CONDUIT, TYPE A, 706.04 </v>
          </cell>
        </row>
        <row r="1839">
          <cell r="A1839">
            <v>60353721</v>
          </cell>
          <cell r="E1839" t="str">
            <v xml:space="preserve">76" X 87" CONDUIT, TYPE A, 706.04, AS PER PLAN </v>
          </cell>
        </row>
        <row r="1840">
          <cell r="A1840">
            <v>60353800</v>
          </cell>
          <cell r="E1840" t="str">
            <v xml:space="preserve">77" X 121" CONDUIT, TYPE A, 706.04 </v>
          </cell>
        </row>
        <row r="1841">
          <cell r="A1841">
            <v>60353802</v>
          </cell>
          <cell r="E1841" t="str">
            <v xml:space="preserve">77" X 121" CONDUIT, TYPE B, 706.04 </v>
          </cell>
        </row>
        <row r="1842">
          <cell r="A1842">
            <v>60353803</v>
          </cell>
          <cell r="E1842" t="str">
            <v xml:space="preserve">77" X 121" CONDUIT, TYPE B, 706.04, AS PER PLAN </v>
          </cell>
        </row>
        <row r="1843">
          <cell r="A1843">
            <v>60353804</v>
          </cell>
          <cell r="E1843" t="str">
            <v xml:space="preserve">77" X 121" CONDUIT, TYPE C, 706.04 </v>
          </cell>
        </row>
        <row r="1844">
          <cell r="A1844">
            <v>60353900</v>
          </cell>
          <cell r="E1844" t="str">
            <v xml:space="preserve">82" X 128" CONDUIT, TYPE A, 706.04 </v>
          </cell>
        </row>
        <row r="1845">
          <cell r="A1845">
            <v>60354000</v>
          </cell>
          <cell r="E1845" t="str">
            <v xml:space="preserve">87" X 136" CONDUIT, TYPE A, 706.04 </v>
          </cell>
        </row>
        <row r="1846">
          <cell r="A1846">
            <v>60354100</v>
          </cell>
          <cell r="E1846" t="str">
            <v xml:space="preserve">92" X 143" CONDUIT, TYPE A, 706.04 </v>
          </cell>
        </row>
        <row r="1847">
          <cell r="A1847">
            <v>60354200</v>
          </cell>
          <cell r="E1847" t="str">
            <v xml:space="preserve">97" X 151" CONDUIT, TYPE A, 706.04 </v>
          </cell>
        </row>
        <row r="1848">
          <cell r="A1848">
            <v>60354300</v>
          </cell>
          <cell r="E1848" t="str">
            <v xml:space="preserve">106" X 166" CONDUIT, TYPE A, 706.04 </v>
          </cell>
        </row>
        <row r="1849">
          <cell r="A1849">
            <v>60354400</v>
          </cell>
          <cell r="E1849" t="str">
            <v xml:space="preserve">116" X 180" CONDUIT, TYPE A, 706.04 </v>
          </cell>
        </row>
        <row r="1850">
          <cell r="A1850">
            <v>60356900</v>
          </cell>
          <cell r="E1850" t="str">
            <v xml:space="preserve">17" X 13" CONDUIT, TYPE A </v>
          </cell>
        </row>
        <row r="1851">
          <cell r="A1851">
            <v>60357000</v>
          </cell>
          <cell r="E1851" t="str">
            <v xml:space="preserve">17" X 13" CONDUIT, TYPE D </v>
          </cell>
        </row>
        <row r="1852">
          <cell r="A1852">
            <v>60357001</v>
          </cell>
          <cell r="E1852" t="str">
            <v xml:space="preserve">17" X 13" CONDUIT, TYPE D, AS PER PLAN </v>
          </cell>
        </row>
        <row r="1853">
          <cell r="A1853">
            <v>60357100</v>
          </cell>
          <cell r="E1853" t="str">
            <v xml:space="preserve">21" X 15" CONDUIT, TYPE A </v>
          </cell>
        </row>
        <row r="1854">
          <cell r="A1854">
            <v>60357200</v>
          </cell>
          <cell r="E1854" t="str">
            <v xml:space="preserve">24" X 18" CONDUIT, TYPE A </v>
          </cell>
        </row>
        <row r="1855">
          <cell r="A1855">
            <v>60357300</v>
          </cell>
          <cell r="E1855" t="str">
            <v xml:space="preserve">28" X 20" CONDUIT, TYPE A </v>
          </cell>
        </row>
        <row r="1856">
          <cell r="A1856">
            <v>60357308</v>
          </cell>
          <cell r="E1856" t="str">
            <v xml:space="preserve">28" X 20" CONDUIT, TYPE D </v>
          </cell>
        </row>
        <row r="1857">
          <cell r="A1857">
            <v>60357400</v>
          </cell>
          <cell r="E1857" t="str">
            <v xml:space="preserve">35" X 24" CONDUIT, TYPE A </v>
          </cell>
        </row>
        <row r="1858">
          <cell r="A1858">
            <v>60357406</v>
          </cell>
          <cell r="E1858" t="str">
            <v xml:space="preserve">34" X 24" CONDUIT, TYPE D </v>
          </cell>
        </row>
        <row r="1859">
          <cell r="A1859">
            <v>60357500</v>
          </cell>
          <cell r="E1859" t="str">
            <v xml:space="preserve">42" X 29" CONDUIT, TYPE A </v>
          </cell>
        </row>
        <row r="1860">
          <cell r="A1860">
            <v>60357510</v>
          </cell>
          <cell r="E1860" t="str">
            <v xml:space="preserve">42" X 29" CONDUIT, TYPE B </v>
          </cell>
        </row>
        <row r="1861">
          <cell r="A1861">
            <v>60357520</v>
          </cell>
          <cell r="E1861" t="str">
            <v xml:space="preserve">42" X 29" CONDUIT, TYPE D </v>
          </cell>
        </row>
        <row r="1862">
          <cell r="A1862">
            <v>60357600</v>
          </cell>
          <cell r="E1862" t="str">
            <v xml:space="preserve">49" X 33" CONDUIT, TYPE A </v>
          </cell>
        </row>
        <row r="1863">
          <cell r="A1863">
            <v>60357700</v>
          </cell>
          <cell r="E1863" t="str">
            <v xml:space="preserve">57" X 38" CONDUIT, TYPE A </v>
          </cell>
        </row>
        <row r="1864">
          <cell r="A1864">
            <v>60357800</v>
          </cell>
          <cell r="E1864" t="str">
            <v xml:space="preserve">64" X 43" CONDUIT, TYPE A </v>
          </cell>
        </row>
        <row r="1865">
          <cell r="A1865">
            <v>60357900</v>
          </cell>
          <cell r="E1865" t="str">
            <v xml:space="preserve">71" X 47" CONDUIT, TYPE A </v>
          </cell>
        </row>
        <row r="1866">
          <cell r="A1866">
            <v>60358000</v>
          </cell>
          <cell r="E1866" t="str">
            <v xml:space="preserve">77" X 52" CONDUIT, TYPE A </v>
          </cell>
        </row>
        <row r="1867">
          <cell r="A1867">
            <v>60358100</v>
          </cell>
          <cell r="E1867" t="str">
            <v xml:space="preserve">83" X 57" CONDUIT, TYPE A </v>
          </cell>
        </row>
        <row r="1868">
          <cell r="A1868">
            <v>60358200</v>
          </cell>
          <cell r="E1868" t="str">
            <v xml:space="preserve">40" X 31" CONDUIT, TYPE A </v>
          </cell>
        </row>
        <row r="1869">
          <cell r="A1869">
            <v>60358300</v>
          </cell>
          <cell r="E1869" t="str">
            <v xml:space="preserve">46" X 36" CONDUIT, TYPE A </v>
          </cell>
        </row>
        <row r="1870">
          <cell r="A1870">
            <v>60358400</v>
          </cell>
          <cell r="E1870" t="str">
            <v xml:space="preserve">53" X 41" CONDUIT, TYPE A </v>
          </cell>
        </row>
        <row r="1871">
          <cell r="A1871">
            <v>60358500</v>
          </cell>
          <cell r="E1871" t="str">
            <v xml:space="preserve">60" X 46" CONDUIT, TYPE A </v>
          </cell>
        </row>
        <row r="1872">
          <cell r="A1872">
            <v>60358600</v>
          </cell>
          <cell r="E1872" t="str">
            <v xml:space="preserve">66" X 51" CONDUIT, TYPE A </v>
          </cell>
        </row>
        <row r="1873">
          <cell r="A1873">
            <v>60358700</v>
          </cell>
          <cell r="E1873" t="str">
            <v xml:space="preserve">73" X 55" CONDUIT, TYPE A </v>
          </cell>
        </row>
        <row r="1874">
          <cell r="A1874">
            <v>60358800</v>
          </cell>
          <cell r="E1874" t="str">
            <v xml:space="preserve">81" X 59" CONDUIT, TYPE A </v>
          </cell>
        </row>
        <row r="1875">
          <cell r="A1875">
            <v>60358900</v>
          </cell>
          <cell r="E1875" t="str">
            <v xml:space="preserve">87" X 63" CONDUIT, TYPE A </v>
          </cell>
        </row>
        <row r="1876">
          <cell r="A1876">
            <v>60358901</v>
          </cell>
          <cell r="E1876" t="str">
            <v xml:space="preserve">87" X 63" CONDUIT, TYPE A, AS PER PLAN </v>
          </cell>
        </row>
        <row r="1877">
          <cell r="A1877">
            <v>60359000</v>
          </cell>
          <cell r="E1877" t="str">
            <v xml:space="preserve">95" X 67" CONDUIT, TYPE A </v>
          </cell>
        </row>
        <row r="1878">
          <cell r="A1878">
            <v>60359100</v>
          </cell>
          <cell r="E1878" t="str">
            <v xml:space="preserve">103" X 71" CONDUIT, TYPE A </v>
          </cell>
        </row>
        <row r="1879">
          <cell r="A1879">
            <v>60359200</v>
          </cell>
          <cell r="E1879" t="str">
            <v xml:space="preserve">112" X 75" CONDUIT, TYPE A </v>
          </cell>
        </row>
        <row r="1880">
          <cell r="A1880">
            <v>60359250</v>
          </cell>
          <cell r="E1880" t="str">
            <v xml:space="preserve">113" X 72" CONDUIT, TYPE A </v>
          </cell>
        </row>
        <row r="1881">
          <cell r="A1881">
            <v>60359300</v>
          </cell>
          <cell r="E1881" t="str">
            <v xml:space="preserve">117" X 79" CONDUIT, TYPE A </v>
          </cell>
        </row>
        <row r="1882">
          <cell r="A1882">
            <v>60359400</v>
          </cell>
          <cell r="E1882" t="str">
            <v xml:space="preserve">128" X 83" CONDUIT, TYPE A </v>
          </cell>
        </row>
        <row r="1883">
          <cell r="A1883">
            <v>60359401</v>
          </cell>
          <cell r="E1883" t="str">
            <v xml:space="preserve">128" X 83" CONDUIT, TYPE A, AS PER PLAN </v>
          </cell>
        </row>
        <row r="1884">
          <cell r="A1884">
            <v>60359500</v>
          </cell>
          <cell r="E1884" t="str">
            <v xml:space="preserve">137" X 87" CONDUIT, TYPE A </v>
          </cell>
        </row>
        <row r="1885">
          <cell r="A1885">
            <v>60359600</v>
          </cell>
          <cell r="E1885" t="str">
            <v xml:space="preserve">142" X 91" CONDUIT, TYPE A </v>
          </cell>
        </row>
        <row r="1886">
          <cell r="A1886">
            <v>60360000</v>
          </cell>
          <cell r="E1886" t="str">
            <v xml:space="preserve">CONDUIT, TYPE B FOR UNDERGROUND DETENTION </v>
          </cell>
        </row>
        <row r="1887">
          <cell r="A1887">
            <v>60360100</v>
          </cell>
          <cell r="E1887" t="str">
            <v xml:space="preserve">CONDUIT, TYPE C FOR UNDERGROUND DETENTION </v>
          </cell>
        </row>
        <row r="1888">
          <cell r="A1888">
            <v>60370000</v>
          </cell>
          <cell r="E1888" t="str">
            <v>CONDUIT, TYPE A, PRECAST REINFORCED CONCRETE FLAT TOPPED THREE SIDED CULVERT</v>
          </cell>
        </row>
        <row r="1889">
          <cell r="A1889">
            <v>60370001</v>
          </cell>
          <cell r="E1889" t="str">
            <v>CONDUIT, TYPE A, PRECAST REINFORCED CONCRETE FLAT TOPPED THREE SIDED CULVERT, AS PER PLAN</v>
          </cell>
        </row>
        <row r="1890">
          <cell r="A1890">
            <v>60371000</v>
          </cell>
          <cell r="E1890" t="str">
            <v xml:space="preserve">CONDUIT, TYPE A, PRECAST REINFORCED CONCRETE ARCH SECTIONS </v>
          </cell>
        </row>
        <row r="1891">
          <cell r="A1891">
            <v>60371001</v>
          </cell>
          <cell r="E1891" t="str">
            <v>CONDUIT, TYPE A, PRECAST REINFORCED CONCRETE ARCH SECTIONS, AS PER PLAN</v>
          </cell>
        </row>
        <row r="1892">
          <cell r="A1892">
            <v>60372001</v>
          </cell>
          <cell r="E1892" t="str">
            <v>CONDUIT, TYPE A, POST-TENSIONED CONCRETE ARCH CULVERT, AS PER PLAN</v>
          </cell>
        </row>
        <row r="1893">
          <cell r="A1893">
            <v>60373000</v>
          </cell>
          <cell r="E1893" t="str">
            <v xml:space="preserve">CONDUIT, TYPE A, CORRUGATED STEEL BOX CULVERT </v>
          </cell>
        </row>
        <row r="1894">
          <cell r="A1894">
            <v>60373001</v>
          </cell>
          <cell r="E1894" t="str">
            <v xml:space="preserve">CONDUIT, TYPE A, CORRUGATED STEEL BOX CULVERT, AS PER PLAN </v>
          </cell>
        </row>
        <row r="1895">
          <cell r="A1895">
            <v>60373500</v>
          </cell>
          <cell r="E1895" t="str">
            <v xml:space="preserve">CONDUIT, TYPE A, CORRUGATED ALUMINUM BOX CULVERT </v>
          </cell>
        </row>
        <row r="1896">
          <cell r="A1896">
            <v>60373501</v>
          </cell>
          <cell r="E1896" t="str">
            <v>CONDUIT, TYPE A, CORRUGATED ALUMINUM BOX CULVERT, AS PER PLAN</v>
          </cell>
        </row>
        <row r="1897">
          <cell r="A1897">
            <v>60392900</v>
          </cell>
          <cell r="E1897" t="str">
            <v xml:space="preserve">4' X 2' CONDUIT, TYPE A, 706.05 </v>
          </cell>
        </row>
        <row r="1898">
          <cell r="A1898">
            <v>60392901</v>
          </cell>
          <cell r="E1898" t="str">
            <v xml:space="preserve">4' X 2' CONDUIT, TYPE A, 706.05, AS PER PLAN </v>
          </cell>
        </row>
        <row r="1899">
          <cell r="A1899">
            <v>60392904</v>
          </cell>
          <cell r="E1899" t="str">
            <v xml:space="preserve">4' X 4 CONDUIT, TYPE A, 706.05 </v>
          </cell>
        </row>
        <row r="1900">
          <cell r="A1900">
            <v>60392905</v>
          </cell>
          <cell r="E1900" t="str">
            <v xml:space="preserve">4' X 4' CONDUIT, TYPE A, 706.05, AS PER PLAN </v>
          </cell>
        </row>
        <row r="1901">
          <cell r="A1901">
            <v>60393000</v>
          </cell>
          <cell r="E1901" t="str">
            <v xml:space="preserve">5' X 3' CONDUIT, TYPE A, 706.05 </v>
          </cell>
        </row>
        <row r="1902">
          <cell r="A1902">
            <v>60393001</v>
          </cell>
          <cell r="E1902" t="str">
            <v xml:space="preserve">5' X 3' CONDUIT, TYPE A, 706.05, AS PER PLAN </v>
          </cell>
        </row>
        <row r="1903">
          <cell r="A1903">
            <v>60393010</v>
          </cell>
          <cell r="E1903" t="str">
            <v xml:space="preserve">5' X 4' CONDUIT, TYPE A, 706.05 </v>
          </cell>
        </row>
        <row r="1904">
          <cell r="A1904">
            <v>60393011</v>
          </cell>
          <cell r="E1904" t="str">
            <v xml:space="preserve">5' X 4' CONDUIT, TYPE A, 706.05, AS PER PLAN </v>
          </cell>
        </row>
        <row r="1905">
          <cell r="A1905">
            <v>60393490</v>
          </cell>
          <cell r="E1905" t="str">
            <v xml:space="preserve">6' X 2' CONDUIT, TYPE A, 706.05 </v>
          </cell>
        </row>
        <row r="1906">
          <cell r="A1906">
            <v>60393500</v>
          </cell>
          <cell r="E1906" t="str">
            <v xml:space="preserve">6' X 3' CONDUIT, TYPE A, 706.05 </v>
          </cell>
        </row>
        <row r="1907">
          <cell r="A1907">
            <v>60393501</v>
          </cell>
          <cell r="E1907" t="str">
            <v xml:space="preserve">6' X 3'  CONDUIT, TYPE A, 706.05, AS PER PLAN </v>
          </cell>
        </row>
        <row r="1908">
          <cell r="A1908">
            <v>60394700</v>
          </cell>
          <cell r="E1908" t="str">
            <v xml:space="preserve">6' X 4' CONDUIT, TYPE A, 706.05 </v>
          </cell>
        </row>
        <row r="1909">
          <cell r="A1909">
            <v>60394701</v>
          </cell>
          <cell r="E1909" t="str">
            <v xml:space="preserve">6' X 4' CONDUIT, TYPE A, 706.05, AS PER PLAN </v>
          </cell>
        </row>
        <row r="1910">
          <cell r="A1910">
            <v>60394710</v>
          </cell>
          <cell r="E1910" t="str">
            <v xml:space="preserve">6' X 5' CONDUIT, TYPE A, 706.05 </v>
          </cell>
        </row>
        <row r="1911">
          <cell r="A1911">
            <v>60394711</v>
          </cell>
          <cell r="E1911" t="str">
            <v xml:space="preserve">6' X 5' CONDUIT, TYPE A, 706.05, AS PER PLAN </v>
          </cell>
        </row>
        <row r="1912">
          <cell r="A1912">
            <v>60394720</v>
          </cell>
          <cell r="E1912" t="str">
            <v xml:space="preserve">6' X 6' CONDUIT, TYPE A, 706.05 </v>
          </cell>
        </row>
        <row r="1913">
          <cell r="A1913">
            <v>60394721</v>
          </cell>
          <cell r="E1913" t="str">
            <v xml:space="preserve">6' X 6' CONDUIT, TYPE A, 706.05, AS PER PLAN </v>
          </cell>
        </row>
        <row r="1914">
          <cell r="A1914">
            <v>60394728</v>
          </cell>
          <cell r="E1914" t="str">
            <v xml:space="preserve">7' X 5' CONDUIT, TYPE A, 706.05 </v>
          </cell>
        </row>
        <row r="1915">
          <cell r="A1915">
            <v>60394729</v>
          </cell>
          <cell r="E1915" t="str">
            <v xml:space="preserve">7' X 5' CONDUIT, TYPE A, 706.05, AS PER PLAN </v>
          </cell>
        </row>
        <row r="1916">
          <cell r="A1916">
            <v>60394731</v>
          </cell>
          <cell r="E1916" t="str">
            <v xml:space="preserve">7' X 6' CONDUIT, TYPE A, 706.05, AS PER PLAN </v>
          </cell>
        </row>
        <row r="1917">
          <cell r="A1917">
            <v>60394800</v>
          </cell>
          <cell r="E1917" t="str">
            <v xml:space="preserve">8' X 4' CONDUIT, TYPE A, 706.05 </v>
          </cell>
        </row>
        <row r="1918">
          <cell r="A1918">
            <v>60394801</v>
          </cell>
          <cell r="E1918" t="str">
            <v xml:space="preserve">8' X 4' CONDUIT, TYPE A, 706.05, AS PER PLAN </v>
          </cell>
        </row>
        <row r="1919">
          <cell r="A1919">
            <v>60394900</v>
          </cell>
          <cell r="E1919" t="str">
            <v xml:space="preserve">8' X 5' CONDUIT, TYPE A, 706.05 </v>
          </cell>
        </row>
        <row r="1920">
          <cell r="A1920">
            <v>60394901</v>
          </cell>
          <cell r="E1920" t="str">
            <v xml:space="preserve">8' X 5' CONDUIT, TYPE A, 706.05, AS PER PLAN </v>
          </cell>
        </row>
        <row r="1921">
          <cell r="A1921">
            <v>60394910</v>
          </cell>
          <cell r="E1921" t="str">
            <v xml:space="preserve">8' X 6' CONDUIT, TYPE A, 706.05 </v>
          </cell>
        </row>
        <row r="1922">
          <cell r="A1922">
            <v>60394911</v>
          </cell>
          <cell r="E1922" t="str">
            <v xml:space="preserve">8' X 6' CONDUIT, TYPE A, 706.05, AS PER PLAN </v>
          </cell>
        </row>
        <row r="1923">
          <cell r="A1923">
            <v>60394920</v>
          </cell>
          <cell r="E1923" t="str">
            <v xml:space="preserve">8' X 7' CONDUIT, TYPE A, 706.05 </v>
          </cell>
        </row>
        <row r="1924">
          <cell r="A1924">
            <v>60394921</v>
          </cell>
          <cell r="E1924" t="str">
            <v xml:space="preserve">8' X 7' CONDUIT, TYPE A, 706.05, AS PER PLAN </v>
          </cell>
        </row>
        <row r="1925">
          <cell r="A1925">
            <v>60394980</v>
          </cell>
          <cell r="E1925" t="str">
            <v xml:space="preserve">10' X 4' CONDUIT, TYPE A, 706.05 </v>
          </cell>
        </row>
        <row r="1926">
          <cell r="A1926">
            <v>60394981</v>
          </cell>
          <cell r="E1926" t="str">
            <v xml:space="preserve">10' X 4' CONDUIT, TYPE A, 706.05, AS PER PLAN </v>
          </cell>
        </row>
        <row r="1927">
          <cell r="A1927">
            <v>60395000</v>
          </cell>
          <cell r="E1927" t="str">
            <v xml:space="preserve">10' X 5' CONDUIT, TYPE A, 706.05 </v>
          </cell>
        </row>
        <row r="1928">
          <cell r="A1928">
            <v>60395001</v>
          </cell>
          <cell r="E1928" t="str">
            <v xml:space="preserve">10' X 5' CONDUIT, TYPE A, 706.05, AS PER PLAN </v>
          </cell>
        </row>
        <row r="1929">
          <cell r="A1929">
            <v>60395200</v>
          </cell>
          <cell r="E1929" t="str">
            <v xml:space="preserve">10' X 6' CONDUIT, TYPE A, 706.05 </v>
          </cell>
        </row>
        <row r="1930">
          <cell r="A1930">
            <v>60395201</v>
          </cell>
          <cell r="E1930" t="str">
            <v xml:space="preserve">10' X 6' CONDUIT, TYPE A, 706.05, AS PER PLAN </v>
          </cell>
        </row>
        <row r="1931">
          <cell r="A1931">
            <v>60395400</v>
          </cell>
          <cell r="E1931" t="str">
            <v xml:space="preserve">10' X 7' CONDUIT, TYPE A, 706.05 </v>
          </cell>
        </row>
        <row r="1932">
          <cell r="A1932">
            <v>60395401</v>
          </cell>
          <cell r="E1932" t="str">
            <v xml:space="preserve">10' X 7' CONDUIT, TYPE A, 706.05, AS PER PLAN </v>
          </cell>
        </row>
        <row r="1933">
          <cell r="A1933">
            <v>60395500</v>
          </cell>
          <cell r="E1933" t="str">
            <v xml:space="preserve">10' X 8' CONDUIT, TYPE A, 706.05 </v>
          </cell>
        </row>
        <row r="1934">
          <cell r="A1934">
            <v>60395501</v>
          </cell>
          <cell r="E1934" t="str">
            <v xml:space="preserve">10' X 8' CONDUIT, TYPE A, 706.05, AS PER PLAN </v>
          </cell>
        </row>
        <row r="1935">
          <cell r="A1935">
            <v>60395520</v>
          </cell>
          <cell r="E1935" t="str">
            <v xml:space="preserve">10' X 9' CONDUIT, TYPE A, 706.05 </v>
          </cell>
        </row>
        <row r="1936">
          <cell r="A1936">
            <v>60395521</v>
          </cell>
          <cell r="E1936" t="str">
            <v xml:space="preserve">10' X 9' CONDUIT, TYPE A, 706.05, AS PER PLAN </v>
          </cell>
        </row>
        <row r="1937">
          <cell r="A1937">
            <v>60395540</v>
          </cell>
          <cell r="E1937" t="str">
            <v xml:space="preserve">11' X 4' CONDUIT, TYPE A, 706.05 </v>
          </cell>
        </row>
        <row r="1938">
          <cell r="A1938">
            <v>60395541</v>
          </cell>
          <cell r="E1938" t="str">
            <v xml:space="preserve">11' X 4' CONDUIT, TYPE A, 706.05, AS PER PLAN </v>
          </cell>
        </row>
        <row r="1939">
          <cell r="A1939">
            <v>60395600</v>
          </cell>
          <cell r="E1939" t="str">
            <v xml:space="preserve">12' X 4' CONDUIT, TYPE A, 706.05 </v>
          </cell>
        </row>
        <row r="1940">
          <cell r="A1940">
            <v>60395601</v>
          </cell>
          <cell r="E1940" t="str">
            <v xml:space="preserve">12' X 4' CONDUIT, TYPE A, 706.05, AS PER PLAN </v>
          </cell>
        </row>
        <row r="1941">
          <cell r="A1941">
            <v>60395700</v>
          </cell>
          <cell r="E1941" t="str">
            <v xml:space="preserve">12' X 5' CONDUIT, TYPE A, 706.05 </v>
          </cell>
        </row>
        <row r="1942">
          <cell r="A1942">
            <v>60395701</v>
          </cell>
          <cell r="E1942" t="str">
            <v xml:space="preserve">12' X 5' CONDUIT, TYPE A, 706.05, AS PER PLAN </v>
          </cell>
        </row>
        <row r="1943">
          <cell r="A1943">
            <v>60395800</v>
          </cell>
          <cell r="E1943" t="str">
            <v xml:space="preserve">12' X 6' CONDUIT, TYPE A, 706.05 </v>
          </cell>
        </row>
        <row r="1944">
          <cell r="A1944">
            <v>60395801</v>
          </cell>
          <cell r="E1944" t="str">
            <v xml:space="preserve">12' X 6' CONDUIT, TYPE A, 706.05, AS PER PLAN </v>
          </cell>
        </row>
        <row r="1945">
          <cell r="A1945">
            <v>60395900</v>
          </cell>
          <cell r="E1945" t="str">
            <v xml:space="preserve">12' X 7' CONDUIT, TYPE A, 706.05 </v>
          </cell>
        </row>
        <row r="1946">
          <cell r="A1946">
            <v>60395901</v>
          </cell>
          <cell r="E1946" t="str">
            <v xml:space="preserve">12' X 7' CONDUIT, TYPE A, 706.05, AS PER PLAN </v>
          </cell>
        </row>
        <row r="1947">
          <cell r="A1947">
            <v>60396000</v>
          </cell>
          <cell r="E1947" t="str">
            <v xml:space="preserve">12' X 8' CONDUIT, TYPE A, 706.05 </v>
          </cell>
        </row>
        <row r="1948">
          <cell r="A1948">
            <v>60396001</v>
          </cell>
          <cell r="E1948" t="str">
            <v xml:space="preserve">12' X 8' CONDUIT, TYPE A, 706.05, AS PER PLAN </v>
          </cell>
        </row>
        <row r="1949">
          <cell r="A1949">
            <v>60396200</v>
          </cell>
          <cell r="E1949" t="str">
            <v xml:space="preserve">12' X 10' CONDUIT, TYPE A, 706.05 </v>
          </cell>
        </row>
        <row r="1950">
          <cell r="A1950">
            <v>60396201</v>
          </cell>
          <cell r="E1950" t="str">
            <v xml:space="preserve">12' X 10' CONDUIT, TYPE A, 706.05, AS PER PLAN </v>
          </cell>
        </row>
        <row r="1951">
          <cell r="A1951">
            <v>60396300</v>
          </cell>
          <cell r="E1951" t="str">
            <v xml:space="preserve">14' X 4' CONDUIT, TYPE A, 706.05 </v>
          </cell>
        </row>
        <row r="1952">
          <cell r="A1952">
            <v>60396301</v>
          </cell>
          <cell r="E1952" t="str">
            <v xml:space="preserve">14' X 4' CONDUIT, TYPE A, 706.05, AS PER PLAN </v>
          </cell>
        </row>
        <row r="1953">
          <cell r="A1953">
            <v>60396310</v>
          </cell>
          <cell r="E1953" t="str">
            <v xml:space="preserve">14' X 5' CONDUIT, TYPE A, 706.05 </v>
          </cell>
        </row>
        <row r="1954">
          <cell r="A1954">
            <v>60396311</v>
          </cell>
          <cell r="E1954" t="str">
            <v xml:space="preserve">14' X 5' CONDUIT, TYPE A, 706.05, AS PER PLAN </v>
          </cell>
        </row>
        <row r="1955">
          <cell r="A1955">
            <v>60396314</v>
          </cell>
          <cell r="E1955" t="str">
            <v xml:space="preserve">14' X 6' CONDUIT, TYPE A, 706.05 </v>
          </cell>
        </row>
        <row r="1956">
          <cell r="A1956">
            <v>60396315</v>
          </cell>
          <cell r="E1956" t="str">
            <v xml:space="preserve">14' X 6' CONDUIT, TYPE A, 706.05, AS PER PLAN </v>
          </cell>
        </row>
        <row r="1957">
          <cell r="A1957">
            <v>60396320</v>
          </cell>
          <cell r="E1957" t="str">
            <v xml:space="preserve">14' X 7' CONDUIT, TYPE A, 706.05 </v>
          </cell>
        </row>
        <row r="1958">
          <cell r="A1958">
            <v>60396321</v>
          </cell>
          <cell r="E1958" t="str">
            <v xml:space="preserve">14' X 7' CONDUIT, TYPE A, 706.05, AS PER PLAN </v>
          </cell>
        </row>
        <row r="1959">
          <cell r="A1959">
            <v>60396330</v>
          </cell>
          <cell r="E1959" t="str">
            <v xml:space="preserve">14' X 8' CONDUIT, TYPE A, 706.05 </v>
          </cell>
        </row>
        <row r="1960">
          <cell r="A1960">
            <v>60396331</v>
          </cell>
          <cell r="E1960" t="str">
            <v xml:space="preserve">14' X 8' CONDUIT, TYPE A, 706.05, AS PER PLAN </v>
          </cell>
        </row>
        <row r="1961">
          <cell r="A1961">
            <v>60396334</v>
          </cell>
          <cell r="E1961" t="str">
            <v xml:space="preserve">14' X 9' CONDUIT, TYPE A, 706.05 </v>
          </cell>
        </row>
        <row r="1962">
          <cell r="A1962">
            <v>60396335</v>
          </cell>
          <cell r="E1962" t="str">
            <v xml:space="preserve">14' X 9' CONDUIT, TYPE A, 706.05, AS PER PLAN </v>
          </cell>
        </row>
        <row r="1963">
          <cell r="A1963">
            <v>60396338</v>
          </cell>
          <cell r="E1963" t="str">
            <v xml:space="preserve">14' X 10' CONDUIT, TYPE A, 706.05 </v>
          </cell>
        </row>
        <row r="1964">
          <cell r="A1964">
            <v>60396339</v>
          </cell>
          <cell r="E1964" t="str">
            <v xml:space="preserve">14' X 10' CONDUIT, TYPE A, 706.05, AS PER PLAN </v>
          </cell>
        </row>
        <row r="1965">
          <cell r="A1965">
            <v>60396349</v>
          </cell>
          <cell r="E1965" t="str">
            <v xml:space="preserve">14' X 12' CONDUIT, TYPE A, 706.05, AS PER PLAN </v>
          </cell>
        </row>
        <row r="1966">
          <cell r="A1966">
            <v>60396390</v>
          </cell>
          <cell r="E1966" t="str">
            <v xml:space="preserve">16' X 4' CONDUIT, TYPE A, 706.05 </v>
          </cell>
        </row>
        <row r="1967">
          <cell r="A1967">
            <v>60396391</v>
          </cell>
          <cell r="E1967" t="str">
            <v xml:space="preserve">16' X 4' CONDUIT, TYPE A, 706.05, AS PER PLAN </v>
          </cell>
        </row>
        <row r="1968">
          <cell r="A1968">
            <v>60396400</v>
          </cell>
          <cell r="E1968" t="str">
            <v xml:space="preserve">16' X 5' CONDUIT, TYPE A, 706.05 </v>
          </cell>
        </row>
        <row r="1969">
          <cell r="A1969">
            <v>60396401</v>
          </cell>
          <cell r="E1969" t="str">
            <v xml:space="preserve">16' X 5' CONDUIT, TYPE A, 706.05, AS PER PLAN </v>
          </cell>
        </row>
        <row r="1970">
          <cell r="A1970">
            <v>60396440</v>
          </cell>
          <cell r="E1970" t="str">
            <v xml:space="preserve">16' X 6' CONDUIT, TYPE A, 706.05 </v>
          </cell>
        </row>
        <row r="1971">
          <cell r="A1971">
            <v>60396441</v>
          </cell>
          <cell r="E1971" t="str">
            <v xml:space="preserve">16' X 6' CONDUIT, TYPE A, 706.05, AS PER PLAN </v>
          </cell>
        </row>
        <row r="1972">
          <cell r="A1972">
            <v>60396448</v>
          </cell>
          <cell r="E1972" t="str">
            <v xml:space="preserve">16' X 7' CONDUIT, TYPE A, 706.05 </v>
          </cell>
        </row>
        <row r="1973">
          <cell r="A1973">
            <v>60396449</v>
          </cell>
          <cell r="E1973" t="str">
            <v xml:space="preserve">16' X 7' CONDUIT, TYPE A, 706.05, AS PER PLAN </v>
          </cell>
        </row>
        <row r="1974">
          <cell r="A1974">
            <v>60396450</v>
          </cell>
          <cell r="E1974" t="str">
            <v xml:space="preserve">16' X 8' CONDUIT, TYPE A, 706.05 </v>
          </cell>
        </row>
        <row r="1975">
          <cell r="A1975">
            <v>60396451</v>
          </cell>
          <cell r="E1975" t="str">
            <v xml:space="preserve">16' X 8' CONDUIT, TYPE A, 706.05, AS PER PLAN </v>
          </cell>
        </row>
        <row r="1976">
          <cell r="A1976">
            <v>60396456</v>
          </cell>
          <cell r="E1976" t="str">
            <v xml:space="preserve">16' X 10' CONDUIT, TYPE A, 706.05 </v>
          </cell>
        </row>
        <row r="1977">
          <cell r="A1977">
            <v>60396457</v>
          </cell>
          <cell r="E1977" t="str">
            <v xml:space="preserve">16' X 10' CONDUIT, TYPE A, 706.05, AS PER PLAN </v>
          </cell>
        </row>
        <row r="1978">
          <cell r="A1978">
            <v>60396459</v>
          </cell>
          <cell r="E1978" t="str">
            <v xml:space="preserve">16' X 12' CONDUIT, TYPE A, 706.05, AS PER PLAN </v>
          </cell>
        </row>
        <row r="1979">
          <cell r="A1979">
            <v>60396460</v>
          </cell>
          <cell r="E1979" t="str">
            <v xml:space="preserve">20' X 10' CONDUIT, TYPE A, 706.05 </v>
          </cell>
        </row>
        <row r="1980">
          <cell r="A1980">
            <v>60396461</v>
          </cell>
          <cell r="E1980" t="str">
            <v xml:space="preserve">20' X 10' CONDUIT, TYPE A, 706.05, AS PER PLAN </v>
          </cell>
        </row>
        <row r="1981">
          <cell r="A1981">
            <v>60396467</v>
          </cell>
          <cell r="E1981" t="str">
            <v xml:space="preserve">18' X 6' CONDUIT, TYPE A, 706.05, AS PER PLAN </v>
          </cell>
        </row>
        <row r="1982">
          <cell r="A1982">
            <v>60396471</v>
          </cell>
          <cell r="E1982" t="str">
            <v xml:space="preserve">18' X 7' CONDUIT, TYPE A, 706.05, AS PER PLAN </v>
          </cell>
        </row>
        <row r="1983">
          <cell r="A1983">
            <v>60396474</v>
          </cell>
          <cell r="E1983" t="str">
            <v xml:space="preserve">18' X 4' CONDUIT, TYPE A, 706.05 </v>
          </cell>
        </row>
        <row r="1984">
          <cell r="A1984">
            <v>60396475</v>
          </cell>
          <cell r="E1984" t="str">
            <v xml:space="preserve">18' X 4' CONDUIT, TYPE A, 706.05, AS PER PLAN </v>
          </cell>
        </row>
        <row r="1985">
          <cell r="A1985">
            <v>60396476</v>
          </cell>
          <cell r="E1985" t="str">
            <v xml:space="preserve">18' X 5' CONDUIT, TYPE A, 706.05 </v>
          </cell>
        </row>
        <row r="1986">
          <cell r="A1986">
            <v>60396477</v>
          </cell>
          <cell r="E1986" t="str">
            <v xml:space="preserve">18' X 5' CONDUIT, TYPE A, 706.05, AS PER PLAN </v>
          </cell>
        </row>
        <row r="1987">
          <cell r="A1987">
            <v>60396478</v>
          </cell>
          <cell r="E1987" t="str">
            <v xml:space="preserve">18' X 6' CONDUIT, TYPE A, 706.05 </v>
          </cell>
        </row>
        <row r="1988">
          <cell r="A1988">
            <v>60396479</v>
          </cell>
          <cell r="E1988" t="str">
            <v xml:space="preserve">18' X 6' CONDUIT, TYPE A, 706.05, AS PER PLAN </v>
          </cell>
        </row>
        <row r="1989">
          <cell r="A1989">
            <v>60396480</v>
          </cell>
          <cell r="E1989" t="str">
            <v xml:space="preserve">18' X 8' CONDUIT, TYPE A, 706.05 </v>
          </cell>
        </row>
        <row r="1990">
          <cell r="A1990">
            <v>60396481</v>
          </cell>
          <cell r="E1990" t="str">
            <v xml:space="preserve">18' X 8' CONDUIT, TYPE A, 706.05, AS PER PLAN </v>
          </cell>
        </row>
        <row r="1991">
          <cell r="A1991">
            <v>60396485</v>
          </cell>
          <cell r="E1991" t="str">
            <v xml:space="preserve">18' X 10' CONDUIT, TYPE A, 706.05, AS PER PLAN </v>
          </cell>
        </row>
        <row r="1992">
          <cell r="A1992">
            <v>60396486</v>
          </cell>
          <cell r="E1992" t="str">
            <v xml:space="preserve">20'X7' CONDUIT, TYPE A, 706.05 </v>
          </cell>
        </row>
        <row r="1993">
          <cell r="A1993">
            <v>60396487</v>
          </cell>
          <cell r="E1993" t="str">
            <v xml:space="preserve">20'X7' CONDUIT, TYPE A, 706.05, AS PER PLAN </v>
          </cell>
        </row>
        <row r="1994">
          <cell r="A1994">
            <v>60396488</v>
          </cell>
          <cell r="E1994" t="str">
            <v xml:space="preserve">20' X 5' CONDUIT, TYPE A, 706.05 </v>
          </cell>
        </row>
        <row r="1995">
          <cell r="A1995">
            <v>60396489</v>
          </cell>
          <cell r="E1995" t="str">
            <v xml:space="preserve">20' X 5' CONDUIT, TYPE A, 706.05, AS PER PLAN </v>
          </cell>
        </row>
        <row r="1996">
          <cell r="A1996">
            <v>60396490</v>
          </cell>
          <cell r="E1996" t="str">
            <v xml:space="preserve">20' X 9' CONDUIT, TYPE A, 706.05 </v>
          </cell>
        </row>
        <row r="1997">
          <cell r="A1997">
            <v>60396491</v>
          </cell>
          <cell r="E1997" t="str">
            <v xml:space="preserve">20' X 9' CONDUIT, TYPE A, 706.05, AS PER PLAN </v>
          </cell>
        </row>
        <row r="1998">
          <cell r="A1998">
            <v>60396493</v>
          </cell>
          <cell r="E1998" t="str">
            <v xml:space="preserve">20' X 4' CONDUIT, TYPE A, 706.05, AS PER PLAN </v>
          </cell>
        </row>
        <row r="1999">
          <cell r="A1999">
            <v>60396496</v>
          </cell>
          <cell r="E1999" t="str">
            <v xml:space="preserve">20' X 6' CONDUIT, TYPE A, 706.05 </v>
          </cell>
        </row>
        <row r="2000">
          <cell r="A2000">
            <v>60396497</v>
          </cell>
          <cell r="E2000" t="str">
            <v xml:space="preserve">20' X 6' CONDUIT, TYPE A, 706.05, AS PER PLAN </v>
          </cell>
        </row>
        <row r="2001">
          <cell r="A2001">
            <v>60396498</v>
          </cell>
          <cell r="E2001" t="str">
            <v xml:space="preserve">20' X 8' CONDUIT, TYPE A, 706.05 </v>
          </cell>
        </row>
        <row r="2002">
          <cell r="A2002">
            <v>60396499</v>
          </cell>
          <cell r="E2002" t="str">
            <v xml:space="preserve">20' X 8' CONDUIT, TYPE A, 706.05, AS PER PLAN </v>
          </cell>
        </row>
        <row r="2003">
          <cell r="A2003">
            <v>60396500</v>
          </cell>
          <cell r="E2003" t="str">
            <v xml:space="preserve">CONDUIT RECONSTRUCTED: </v>
          </cell>
        </row>
        <row r="2004">
          <cell r="A2004">
            <v>60396550</v>
          </cell>
          <cell r="E2004" t="str">
            <v xml:space="preserve">FIELD PAVING OF EXISTING PIPE </v>
          </cell>
        </row>
        <row r="2005">
          <cell r="A2005">
            <v>60396551</v>
          </cell>
          <cell r="E2005" t="str">
            <v xml:space="preserve">FIELD PAVING OF EXISTING PIPE, AS PER PLAN </v>
          </cell>
        </row>
        <row r="2006">
          <cell r="A2006">
            <v>60396560</v>
          </cell>
          <cell r="E2006" t="str">
            <v xml:space="preserve">CONDUIT, FIELD PAVING OF PIPE </v>
          </cell>
        </row>
        <row r="2007">
          <cell r="A2007">
            <v>60396600</v>
          </cell>
          <cell r="E2007" t="str">
            <v xml:space="preserve">CONDUIT, BORED OR JACKED: </v>
          </cell>
        </row>
        <row r="2008">
          <cell r="A2008">
            <v>60396601</v>
          </cell>
          <cell r="E2008" t="str">
            <v xml:space="preserve">CONDUIT, BORED OR JACKED, AS PER PLAN </v>
          </cell>
        </row>
        <row r="2009">
          <cell r="A2009">
            <v>60396650</v>
          </cell>
          <cell r="E2009" t="str">
            <v xml:space="preserve">SPECIAL - GROUTING VOIDS AROUND CORRUGATED METAL PIPES </v>
          </cell>
        </row>
        <row r="2010">
          <cell r="A2010">
            <v>60397000</v>
          </cell>
          <cell r="E2010" t="str">
            <v xml:space="preserve">SLOTTED DRAIN, TYPE 1 </v>
          </cell>
        </row>
        <row r="2011">
          <cell r="A2011">
            <v>60397001</v>
          </cell>
          <cell r="E2011" t="str">
            <v xml:space="preserve">SLOTTED DRAIN, TYPE 1,  AS PER PLAN </v>
          </cell>
        </row>
        <row r="2012">
          <cell r="A2012">
            <v>60397010</v>
          </cell>
          <cell r="E2012" t="str">
            <v xml:space="preserve">SLOTTED DRAIN, TYPE 2 </v>
          </cell>
        </row>
        <row r="2013">
          <cell r="A2013">
            <v>60397020</v>
          </cell>
          <cell r="E2013" t="str">
            <v xml:space="preserve">SLOTTED DRAIN, TYPE 3 </v>
          </cell>
        </row>
        <row r="2014">
          <cell r="A2014">
            <v>60397500</v>
          </cell>
          <cell r="E2014" t="str">
            <v xml:space="preserve">SPECIAL - DEFLECTION TESTING </v>
          </cell>
        </row>
        <row r="2015">
          <cell r="A2015">
            <v>60398100</v>
          </cell>
          <cell r="E2015" t="str">
            <v xml:space="preserve">CONDUIT, MISC.: </v>
          </cell>
        </row>
        <row r="2016">
          <cell r="A2016">
            <v>60398200</v>
          </cell>
          <cell r="E2016" t="str">
            <v xml:space="preserve">CONDUIT, MISC.: </v>
          </cell>
        </row>
        <row r="2017">
          <cell r="A2017">
            <v>60398300</v>
          </cell>
          <cell r="E2017" t="str">
            <v xml:space="preserve">CONDUIT, MISC.: </v>
          </cell>
        </row>
        <row r="2018">
          <cell r="A2018">
            <v>60398400</v>
          </cell>
          <cell r="E2018" t="str">
            <v xml:space="preserve">CONDUIT, MISC.: </v>
          </cell>
        </row>
        <row r="2019">
          <cell r="A2019">
            <v>60398500</v>
          </cell>
          <cell r="E2019" t="str">
            <v xml:space="preserve">CONDUIT, MISC.: </v>
          </cell>
        </row>
        <row r="2020">
          <cell r="A2020">
            <v>60398600</v>
          </cell>
          <cell r="E2020" t="str">
            <v xml:space="preserve">CONDUIT, MISC.: </v>
          </cell>
        </row>
        <row r="2021">
          <cell r="A2021">
            <v>60399000</v>
          </cell>
          <cell r="E2021" t="str">
            <v xml:space="preserve">SPECIAL - DRAINAGE </v>
          </cell>
        </row>
        <row r="2022">
          <cell r="A2022">
            <v>60399010</v>
          </cell>
          <cell r="E2022" t="str">
            <v>SPECIAL - CULVERT REPAIR, AS PER CONCEPTUAL DOCUMENT</v>
          </cell>
        </row>
        <row r="2023">
          <cell r="A2023">
            <v>60400100</v>
          </cell>
          <cell r="E2023" t="str">
            <v xml:space="preserve">CONCRETE BARRIER (TYPE D) INLET </v>
          </cell>
        </row>
        <row r="2024">
          <cell r="A2024">
            <v>60400101</v>
          </cell>
          <cell r="E2024" t="str">
            <v xml:space="preserve">CONCRETE BARRIER (TYPE D) INLET, AS PER PLAN </v>
          </cell>
        </row>
        <row r="2025">
          <cell r="A2025">
            <v>60400300</v>
          </cell>
          <cell r="E2025" t="str">
            <v xml:space="preserve">CATCH BASIN, CITY OF CLEVELAND NO. 1 </v>
          </cell>
        </row>
        <row r="2026">
          <cell r="A2026">
            <v>60400301</v>
          </cell>
          <cell r="E2026" t="str">
            <v xml:space="preserve">CATCH BASIN, CITY OF CLEVELAND NO. 1, AS PER PLAN </v>
          </cell>
        </row>
        <row r="2027">
          <cell r="A2027">
            <v>60400400</v>
          </cell>
          <cell r="E2027" t="str">
            <v xml:space="preserve">CATCH BASIN, NO. 3 </v>
          </cell>
        </row>
        <row r="2028">
          <cell r="A2028">
            <v>60400401</v>
          </cell>
          <cell r="E2028" t="str">
            <v xml:space="preserve">CATCH BASIN, NO. 3, AS PER PLAN </v>
          </cell>
        </row>
        <row r="2029">
          <cell r="A2029">
            <v>60400420</v>
          </cell>
          <cell r="E2029" t="str">
            <v xml:space="preserve">CATCH BASIN, NO. 3 WITH DIAGONAL GRATE </v>
          </cell>
        </row>
        <row r="2030">
          <cell r="A2030">
            <v>60400421</v>
          </cell>
          <cell r="E2030" t="str">
            <v xml:space="preserve">CATCH BASIN, NO. 3 WITH DIAGONAL GRATE, AS PER PLAN </v>
          </cell>
        </row>
        <row r="2031">
          <cell r="A2031">
            <v>60400450</v>
          </cell>
          <cell r="E2031" t="str">
            <v xml:space="preserve">CATCH BASIN, NO. 3 WITH SUMP </v>
          </cell>
        </row>
        <row r="2032">
          <cell r="A2032">
            <v>60400800</v>
          </cell>
          <cell r="E2032" t="str">
            <v xml:space="preserve">CATCH BASIN, NO. 3A </v>
          </cell>
        </row>
        <row r="2033">
          <cell r="A2033">
            <v>60400801</v>
          </cell>
          <cell r="E2033" t="str">
            <v xml:space="preserve">CATCH BASIN, NO. 3A, AS PER PLAN </v>
          </cell>
        </row>
        <row r="2034">
          <cell r="A2034">
            <v>60400820</v>
          </cell>
          <cell r="E2034" t="str">
            <v xml:space="preserve">CATCH BASIN, NO. 3A WITH DIAGONAL GRATE </v>
          </cell>
        </row>
        <row r="2035">
          <cell r="A2035">
            <v>60400821</v>
          </cell>
          <cell r="E2035" t="str">
            <v xml:space="preserve">CATCH BASIN, NO. 3A WITH DIAGONAL GRATE, AS PER PLAN </v>
          </cell>
        </row>
        <row r="2036">
          <cell r="A2036">
            <v>60400850</v>
          </cell>
          <cell r="E2036" t="str">
            <v xml:space="preserve">CATCH BASIN, NO. 3A WITH SUMP </v>
          </cell>
        </row>
        <row r="2037">
          <cell r="A2037">
            <v>60401000</v>
          </cell>
          <cell r="E2037" t="str">
            <v xml:space="preserve">CATCH BASIN, CUYAHOGA COUNTY NO. 3C </v>
          </cell>
        </row>
        <row r="2038">
          <cell r="A2038">
            <v>60401001</v>
          </cell>
          <cell r="E2038" t="str">
            <v xml:space="preserve">CATCH BASIN, CUYAHOGA COUNTY NO. 3C, AS PER PLAN </v>
          </cell>
        </row>
        <row r="2039">
          <cell r="A2039">
            <v>60401010</v>
          </cell>
          <cell r="E2039" t="str">
            <v xml:space="preserve">CATCH BASIN, CUYAHOGA COUNTY TWIN 3C </v>
          </cell>
        </row>
        <row r="2040">
          <cell r="A2040">
            <v>60401011</v>
          </cell>
          <cell r="E2040" t="str">
            <v xml:space="preserve">CATCH BASIN, CUYAHOGA COUNTY TWIN 3C, AS PER PLAN </v>
          </cell>
        </row>
        <row r="2041">
          <cell r="A2041">
            <v>60401200</v>
          </cell>
          <cell r="E2041" t="str">
            <v xml:space="preserve">CATCH BASIN, NO. 4 </v>
          </cell>
        </row>
        <row r="2042">
          <cell r="A2042">
            <v>60401201</v>
          </cell>
          <cell r="E2042" t="str">
            <v xml:space="preserve">CATCH BASIN, NO. 4, AS PER PLAN </v>
          </cell>
        </row>
        <row r="2043">
          <cell r="A2043">
            <v>60401204</v>
          </cell>
          <cell r="E2043" t="str">
            <v xml:space="preserve">CATCH BASIN, NO. 4 WITHOUT APRON </v>
          </cell>
        </row>
        <row r="2044">
          <cell r="A2044">
            <v>60401205</v>
          </cell>
          <cell r="E2044" t="str">
            <v xml:space="preserve">CATCH BASIN, NO. 4 WITHOUT APRON, AS PER PLAN </v>
          </cell>
        </row>
        <row r="2045">
          <cell r="A2045">
            <v>60401302</v>
          </cell>
          <cell r="E2045" t="str">
            <v xml:space="preserve">CATCH BASIN, NO. 4 WITH E GRATE </v>
          </cell>
        </row>
        <row r="2046">
          <cell r="A2046">
            <v>60401303</v>
          </cell>
          <cell r="E2046" t="str">
            <v xml:space="preserve">CATCH BASIN, NO. 4 WITH E GRATE, AS PER PLAN </v>
          </cell>
        </row>
        <row r="2047">
          <cell r="A2047">
            <v>60401350</v>
          </cell>
          <cell r="E2047" t="str">
            <v xml:space="preserve">CATCH BASIN, NO. 4 WITH SUMP </v>
          </cell>
        </row>
        <row r="2048">
          <cell r="A2048">
            <v>60401400</v>
          </cell>
          <cell r="E2048" t="str">
            <v xml:space="preserve">CATCH BASIN, NO. 4A </v>
          </cell>
        </row>
        <row r="2049">
          <cell r="A2049">
            <v>60401401</v>
          </cell>
          <cell r="E2049" t="str">
            <v xml:space="preserve">CATCH BASIN, NO. 4A, AS PER PLAN </v>
          </cell>
        </row>
        <row r="2050">
          <cell r="A2050">
            <v>60401402</v>
          </cell>
          <cell r="E2050" t="str">
            <v xml:space="preserve">CATCH BASIN, NO. 4A WITH E GRATE </v>
          </cell>
        </row>
        <row r="2051">
          <cell r="A2051">
            <v>60401403</v>
          </cell>
          <cell r="E2051" t="str">
            <v xml:space="preserve">CATCH BASIN, NO. 4A WITH E GRATE, AS PER PLAN </v>
          </cell>
        </row>
        <row r="2052">
          <cell r="A2052">
            <v>60401450</v>
          </cell>
          <cell r="E2052" t="str">
            <v xml:space="preserve">CATCH BASIN, NO. 4A WITH SUMP </v>
          </cell>
        </row>
        <row r="2053">
          <cell r="A2053">
            <v>60401600</v>
          </cell>
          <cell r="E2053" t="str">
            <v xml:space="preserve">CATCH BASIN, NO. 5 </v>
          </cell>
        </row>
        <row r="2054">
          <cell r="A2054">
            <v>60401601</v>
          </cell>
          <cell r="E2054" t="str">
            <v xml:space="preserve">CATCH BASIN, NO. 5, AS PER PLAN </v>
          </cell>
        </row>
        <row r="2055">
          <cell r="A2055">
            <v>60401604</v>
          </cell>
          <cell r="E2055" t="str">
            <v xml:space="preserve">CATCH BASIN, NO. 5 WITHOUT APRON </v>
          </cell>
        </row>
        <row r="2056">
          <cell r="A2056">
            <v>60401605</v>
          </cell>
          <cell r="E2056" t="str">
            <v xml:space="preserve">CATCH BASIN, NO. 5 WITHOUT APRON, AS PER PLAN </v>
          </cell>
        </row>
        <row r="2057">
          <cell r="A2057">
            <v>60401700</v>
          </cell>
          <cell r="E2057" t="str">
            <v xml:space="preserve">CATCH BASIN, NO. 5 WITH B GRATE </v>
          </cell>
        </row>
        <row r="2058">
          <cell r="A2058">
            <v>60401701</v>
          </cell>
          <cell r="E2058" t="str">
            <v xml:space="preserve">CATCH BASIN, NO. 5 WITH B GRATE, AS PER PLAN </v>
          </cell>
        </row>
        <row r="2059">
          <cell r="A2059">
            <v>60401750</v>
          </cell>
          <cell r="E2059" t="str">
            <v xml:space="preserve">CATCH BASIN, NO. 5 WITH SUMP </v>
          </cell>
        </row>
        <row r="2060">
          <cell r="A2060">
            <v>60401800</v>
          </cell>
          <cell r="E2060" t="str">
            <v xml:space="preserve">CATCH BASIN, NO. 5A </v>
          </cell>
        </row>
        <row r="2061">
          <cell r="A2061">
            <v>60401801</v>
          </cell>
          <cell r="E2061" t="str">
            <v xml:space="preserve">CATCH BASIN, NO. 5A, AS PER PLAN </v>
          </cell>
        </row>
        <row r="2062">
          <cell r="A2062">
            <v>60401804</v>
          </cell>
          <cell r="E2062" t="str">
            <v xml:space="preserve">CATCH BASIN, NO. 5A WITHOUT APRON </v>
          </cell>
        </row>
        <row r="2063">
          <cell r="A2063">
            <v>60401900</v>
          </cell>
          <cell r="E2063" t="str">
            <v xml:space="preserve">CATCH BASIN, NO. 5A WITH B GRATE </v>
          </cell>
        </row>
        <row r="2064">
          <cell r="A2064">
            <v>60401901</v>
          </cell>
          <cell r="E2064" t="str">
            <v xml:space="preserve">CATCH BASIN, NO. 5A WITH B GRATE, AS PER PLAN </v>
          </cell>
        </row>
        <row r="2065">
          <cell r="A2065">
            <v>60401950</v>
          </cell>
          <cell r="E2065" t="str">
            <v xml:space="preserve">CATCH BASIN, NO. 5A WITH SUMP </v>
          </cell>
        </row>
        <row r="2066">
          <cell r="A2066">
            <v>60402000</v>
          </cell>
          <cell r="E2066" t="str">
            <v xml:space="preserve">CATCH BASIN, NO. 6 </v>
          </cell>
        </row>
        <row r="2067">
          <cell r="A2067">
            <v>60402001</v>
          </cell>
          <cell r="E2067" t="str">
            <v xml:space="preserve">CATCH BASIN, NO. 6, AS PER PLAN </v>
          </cell>
        </row>
        <row r="2068">
          <cell r="A2068">
            <v>60402050</v>
          </cell>
          <cell r="E2068" t="str">
            <v xml:space="preserve">CATCH BASIN, NO. 6 WITH SUMP </v>
          </cell>
        </row>
        <row r="2069">
          <cell r="A2069">
            <v>60402400</v>
          </cell>
          <cell r="E2069" t="str">
            <v xml:space="preserve">CATCH BASIN, NO. 7 </v>
          </cell>
        </row>
        <row r="2070">
          <cell r="A2070">
            <v>60402401</v>
          </cell>
          <cell r="E2070" t="str">
            <v xml:space="preserve">CATCH BASIN, NO. 7, AS PER PLAN </v>
          </cell>
        </row>
        <row r="2071">
          <cell r="A2071">
            <v>60402450</v>
          </cell>
          <cell r="E2071" t="str">
            <v xml:space="preserve">CATCH BASIN, NO. 7 WITH SUMP </v>
          </cell>
        </row>
        <row r="2072">
          <cell r="A2072">
            <v>60402800</v>
          </cell>
          <cell r="E2072" t="str">
            <v xml:space="preserve">CATCH BASIN, NO. 8 </v>
          </cell>
        </row>
        <row r="2073">
          <cell r="A2073">
            <v>60402801</v>
          </cell>
          <cell r="E2073" t="str">
            <v xml:space="preserve">CATCH BASIN, NO. 8, AS PER PLAN </v>
          </cell>
        </row>
        <row r="2074">
          <cell r="A2074">
            <v>60402804</v>
          </cell>
          <cell r="E2074" t="str">
            <v xml:space="preserve">CATCH BASIN, NO. 8 WITHOUT APRON </v>
          </cell>
        </row>
        <row r="2075">
          <cell r="A2075">
            <v>60402850</v>
          </cell>
          <cell r="E2075" t="str">
            <v xml:space="preserve">CATCH BASIN, NO. 8 WITH SUMP </v>
          </cell>
        </row>
        <row r="2076">
          <cell r="A2076">
            <v>60402906</v>
          </cell>
          <cell r="E2076" t="str">
            <v xml:space="preserve">CATCH BASIN, NO. 8A </v>
          </cell>
        </row>
        <row r="2077">
          <cell r="A2077">
            <v>60402907</v>
          </cell>
          <cell r="E2077" t="str">
            <v xml:space="preserve">CATCH BASIN, NO. 8A, AS PER PLAN </v>
          </cell>
        </row>
        <row r="2078">
          <cell r="A2078">
            <v>60402950</v>
          </cell>
          <cell r="E2078" t="str">
            <v xml:space="preserve">CATCH BASIN, NO. 8A WITH SUMP </v>
          </cell>
        </row>
        <row r="2079">
          <cell r="A2079">
            <v>60404100</v>
          </cell>
          <cell r="E2079" t="str">
            <v xml:space="preserve">CATCH BASIN, NO. 2-2A </v>
          </cell>
        </row>
        <row r="2080">
          <cell r="A2080">
            <v>60404101</v>
          </cell>
          <cell r="E2080" t="str">
            <v xml:space="preserve">CATCH BASIN, NO. 2-2A, AS PER PLAN </v>
          </cell>
        </row>
        <row r="2081">
          <cell r="A2081">
            <v>60404150</v>
          </cell>
          <cell r="E2081" t="str">
            <v xml:space="preserve">CATCH BASIN, NO. 2-2A WITH SUMP </v>
          </cell>
        </row>
        <row r="2082">
          <cell r="A2082">
            <v>60404500</v>
          </cell>
          <cell r="E2082" t="str">
            <v xml:space="preserve">CATCH BASIN, NO. 2-2B </v>
          </cell>
        </row>
        <row r="2083">
          <cell r="A2083">
            <v>60404501</v>
          </cell>
          <cell r="E2083" t="str">
            <v xml:space="preserve">CATCH BASIN, NO. 2-2B, AS PER PLAN </v>
          </cell>
        </row>
        <row r="2084">
          <cell r="A2084">
            <v>60404510</v>
          </cell>
          <cell r="E2084" t="str">
            <v xml:space="preserve">CATCH BASIN, NO. 2-2B WITH BICYCLE SAFE GRATE </v>
          </cell>
        </row>
        <row r="2085">
          <cell r="A2085">
            <v>60404550</v>
          </cell>
          <cell r="E2085" t="str">
            <v xml:space="preserve">CATCH BASIN, NO. 2-2B WITH SUMP </v>
          </cell>
        </row>
        <row r="2086">
          <cell r="A2086">
            <v>60404900</v>
          </cell>
          <cell r="E2086" t="str">
            <v xml:space="preserve">CATCH BASIN, NO. 2-3 </v>
          </cell>
        </row>
        <row r="2087">
          <cell r="A2087">
            <v>60404901</v>
          </cell>
          <cell r="E2087" t="str">
            <v xml:space="preserve">CATCH BASIN, NO. 2-3, AS PER PLAN </v>
          </cell>
        </row>
        <row r="2088">
          <cell r="A2088">
            <v>60404910</v>
          </cell>
          <cell r="E2088" t="str">
            <v xml:space="preserve">CATCH BASIN, NO. 2-3 WITH BICYCLE SAFE GRATE </v>
          </cell>
        </row>
        <row r="2089">
          <cell r="A2089">
            <v>60404950</v>
          </cell>
          <cell r="E2089" t="str">
            <v xml:space="preserve">CATCH BASIN, NO. 2-3 WITH SUMP </v>
          </cell>
        </row>
        <row r="2090">
          <cell r="A2090">
            <v>60405300</v>
          </cell>
          <cell r="E2090" t="str">
            <v xml:space="preserve">CATCH BASIN, NO. 2-4 </v>
          </cell>
        </row>
        <row r="2091">
          <cell r="A2091">
            <v>60405301</v>
          </cell>
          <cell r="E2091" t="str">
            <v xml:space="preserve">CATCH BASIN, NO. 2-4, AS PER PLAN </v>
          </cell>
        </row>
        <row r="2092">
          <cell r="A2092">
            <v>60405310</v>
          </cell>
          <cell r="E2092" t="str">
            <v xml:space="preserve">CATCH BASIN, NO. 2-4 WITH BICYCLE SAFE GRATE </v>
          </cell>
        </row>
        <row r="2093">
          <cell r="A2093">
            <v>60405350</v>
          </cell>
          <cell r="E2093" t="str">
            <v xml:space="preserve">CATCH BASIN, NO. 2-4 WITH SUMP </v>
          </cell>
        </row>
        <row r="2094">
          <cell r="A2094">
            <v>60405700</v>
          </cell>
          <cell r="E2094" t="str">
            <v xml:space="preserve">CATCH BASIN, NO. 2-5 </v>
          </cell>
        </row>
        <row r="2095">
          <cell r="A2095">
            <v>60405701</v>
          </cell>
          <cell r="E2095" t="str">
            <v xml:space="preserve">CATCH BASIN, NO. 2-5, AS PER PLAN </v>
          </cell>
        </row>
        <row r="2096">
          <cell r="A2096">
            <v>60405710</v>
          </cell>
          <cell r="E2096" t="str">
            <v xml:space="preserve">CATCH BASIN, NO. 2-5 WITH BICYCLE SAFE GRATE </v>
          </cell>
        </row>
        <row r="2097">
          <cell r="A2097">
            <v>60405750</v>
          </cell>
          <cell r="E2097" t="str">
            <v xml:space="preserve">CATCH BASIN, NO. 2-5 WITH SUMP </v>
          </cell>
        </row>
        <row r="2098">
          <cell r="A2098">
            <v>60406100</v>
          </cell>
          <cell r="E2098" t="str">
            <v xml:space="preserve">CATCH BASIN, NO. 2-6 </v>
          </cell>
        </row>
        <row r="2099">
          <cell r="A2099">
            <v>60406101</v>
          </cell>
          <cell r="E2099" t="str">
            <v xml:space="preserve">CATCH BASIN, NO. 2-6, AS PER PLAN </v>
          </cell>
        </row>
        <row r="2100">
          <cell r="A2100">
            <v>60406110</v>
          </cell>
          <cell r="E2100" t="str">
            <v xml:space="preserve">CATCH BASIN, NO. 2-6 WITH BICYCLE SAFE GRATE </v>
          </cell>
        </row>
        <row r="2101">
          <cell r="A2101">
            <v>60406150</v>
          </cell>
          <cell r="E2101" t="str">
            <v xml:space="preserve">CATCH BASIN, NO. 2-6 WITH SUMP </v>
          </cell>
        </row>
        <row r="2102">
          <cell r="A2102">
            <v>60408600</v>
          </cell>
          <cell r="E2102" t="str">
            <v xml:space="preserve">CATCH BASIN, MISC.: </v>
          </cell>
        </row>
        <row r="2103">
          <cell r="A2103">
            <v>60409000</v>
          </cell>
          <cell r="E2103" t="str">
            <v xml:space="preserve">CATCH BASIN ADJUSTED TO GRADE </v>
          </cell>
        </row>
        <row r="2104">
          <cell r="A2104">
            <v>60409001</v>
          </cell>
          <cell r="E2104" t="str">
            <v xml:space="preserve">CATCH BASIN ADJUSTED TO GRADE, AS PER PLAN </v>
          </cell>
        </row>
        <row r="2105">
          <cell r="A2105">
            <v>60409500</v>
          </cell>
          <cell r="E2105" t="str">
            <v xml:space="preserve">CATCH BASIN RECONSTRUCTED TO GRADE </v>
          </cell>
        </row>
        <row r="2106">
          <cell r="A2106">
            <v>60409501</v>
          </cell>
          <cell r="E2106" t="str">
            <v xml:space="preserve">CATCH BASIN RECONSTRUCTED TO GRADE, AS PER PLAN </v>
          </cell>
        </row>
        <row r="2107">
          <cell r="A2107">
            <v>60409800</v>
          </cell>
          <cell r="E2107" t="str">
            <v xml:space="preserve">CATCH BASIN FRAME </v>
          </cell>
        </row>
        <row r="2108">
          <cell r="A2108">
            <v>60409900</v>
          </cell>
          <cell r="E2108" t="str">
            <v xml:space="preserve">CATCH BASIN GRATE </v>
          </cell>
        </row>
        <row r="2109">
          <cell r="A2109">
            <v>60409901</v>
          </cell>
          <cell r="E2109" t="str">
            <v xml:space="preserve">CATCH BASIN GRATE, AS PER PLAN </v>
          </cell>
        </row>
        <row r="2110">
          <cell r="A2110">
            <v>60409910</v>
          </cell>
          <cell r="E2110" t="str">
            <v xml:space="preserve">CATCH BASIN FRAME AND GRATE </v>
          </cell>
        </row>
        <row r="2111">
          <cell r="A2111">
            <v>60409911</v>
          </cell>
          <cell r="E2111" t="str">
            <v xml:space="preserve">CATCH BASIN FRAME AND GRATE, AS PER PLAN </v>
          </cell>
        </row>
        <row r="2112">
          <cell r="A2112">
            <v>60410100</v>
          </cell>
          <cell r="E2112" t="str">
            <v xml:space="preserve">INLET, SIDE DITCH </v>
          </cell>
        </row>
        <row r="2113">
          <cell r="A2113">
            <v>60410101</v>
          </cell>
          <cell r="E2113" t="str">
            <v xml:space="preserve">INLET, SIDE DITCH, AS PER PLAN </v>
          </cell>
        </row>
        <row r="2114">
          <cell r="A2114">
            <v>60410900</v>
          </cell>
          <cell r="E2114" t="str">
            <v xml:space="preserve">INLET, NO. 2-6 </v>
          </cell>
        </row>
        <row r="2115">
          <cell r="A2115">
            <v>60410901</v>
          </cell>
          <cell r="E2115" t="str">
            <v xml:space="preserve">INLET, NO. 2-6, AS PER PLAN </v>
          </cell>
        </row>
        <row r="2116">
          <cell r="A2116">
            <v>60411300</v>
          </cell>
          <cell r="E2116" t="str">
            <v xml:space="preserve">INLET, NO. 2-8 </v>
          </cell>
        </row>
        <row r="2117">
          <cell r="A2117">
            <v>60411301</v>
          </cell>
          <cell r="E2117" t="str">
            <v xml:space="preserve">INLET, NO. 2-8, AS PER PLAN </v>
          </cell>
        </row>
        <row r="2118">
          <cell r="A2118">
            <v>60411700</v>
          </cell>
          <cell r="E2118" t="str">
            <v xml:space="preserve">INLET, NO. 2-10 </v>
          </cell>
        </row>
        <row r="2119">
          <cell r="A2119">
            <v>60411701</v>
          </cell>
          <cell r="E2119" t="str">
            <v xml:space="preserve">INLET, NO. 2-10, AS PER PLAN </v>
          </cell>
        </row>
        <row r="2120">
          <cell r="A2120">
            <v>60412100</v>
          </cell>
          <cell r="E2120" t="str">
            <v xml:space="preserve">INLET, NO. 2-12 </v>
          </cell>
        </row>
        <row r="2121">
          <cell r="A2121">
            <v>60412101</v>
          </cell>
          <cell r="E2121" t="str">
            <v xml:space="preserve">INLET, NO. 2-12, AS PER PLAN </v>
          </cell>
        </row>
        <row r="2122">
          <cell r="A2122">
            <v>60412500</v>
          </cell>
          <cell r="E2122" t="str">
            <v xml:space="preserve">INLET, NO. 2-14 </v>
          </cell>
        </row>
        <row r="2123">
          <cell r="A2123">
            <v>60412501</v>
          </cell>
          <cell r="E2123" t="str">
            <v xml:space="preserve">INLET, NO. 2-14, AS PER PLAN </v>
          </cell>
        </row>
        <row r="2124">
          <cell r="A2124">
            <v>60412900</v>
          </cell>
          <cell r="E2124" t="str">
            <v xml:space="preserve">INLET, NO. 2-16 </v>
          </cell>
        </row>
        <row r="2125">
          <cell r="A2125">
            <v>60413300</v>
          </cell>
          <cell r="E2125" t="str">
            <v xml:space="preserve">INLET, NO. 2-18 </v>
          </cell>
        </row>
        <row r="2126">
          <cell r="A2126">
            <v>60413301</v>
          </cell>
          <cell r="E2126" t="str">
            <v xml:space="preserve">INLET, NO. 2-18, AS PER PLAN </v>
          </cell>
        </row>
        <row r="2127">
          <cell r="A2127">
            <v>60413700</v>
          </cell>
          <cell r="E2127" t="str">
            <v xml:space="preserve">INLET, NO. 2-20 </v>
          </cell>
        </row>
        <row r="2128">
          <cell r="A2128">
            <v>60413701</v>
          </cell>
          <cell r="E2128" t="str">
            <v xml:space="preserve">INLET, NO. 2-20, AS PER PLAN </v>
          </cell>
        </row>
        <row r="2129">
          <cell r="A2129">
            <v>60414500</v>
          </cell>
          <cell r="E2129" t="str">
            <v xml:space="preserve">INLET, NO. 3A </v>
          </cell>
        </row>
        <row r="2130">
          <cell r="A2130">
            <v>60414501</v>
          </cell>
          <cell r="E2130" t="str">
            <v xml:space="preserve">INLET, NO. 3A, AS PER PLAN </v>
          </cell>
        </row>
        <row r="2131">
          <cell r="A2131">
            <v>60414502</v>
          </cell>
          <cell r="E2131" t="str">
            <v xml:space="preserve">INLET, NO. 3A50 </v>
          </cell>
        </row>
        <row r="2132">
          <cell r="A2132">
            <v>60414503</v>
          </cell>
          <cell r="E2132" t="str">
            <v xml:space="preserve">INLET, NO. 3A50, AS PER PLAN </v>
          </cell>
        </row>
        <row r="2133">
          <cell r="A2133">
            <v>60414600</v>
          </cell>
          <cell r="E2133" t="str">
            <v xml:space="preserve">INLET, NO. 3B </v>
          </cell>
        </row>
        <row r="2134">
          <cell r="A2134">
            <v>60414601</v>
          </cell>
          <cell r="E2134" t="str">
            <v xml:space="preserve">INLET, NO. 3B, AS PER PLAN </v>
          </cell>
        </row>
        <row r="2135">
          <cell r="A2135">
            <v>60414602</v>
          </cell>
          <cell r="E2135" t="str">
            <v xml:space="preserve">INLET, NO. 3B50 </v>
          </cell>
        </row>
        <row r="2136">
          <cell r="A2136">
            <v>60414603</v>
          </cell>
          <cell r="E2136" t="str">
            <v xml:space="preserve">INLET, NO. 3B50, AS PER PLAN </v>
          </cell>
        </row>
        <row r="2137">
          <cell r="A2137">
            <v>60415000</v>
          </cell>
          <cell r="E2137" t="str">
            <v xml:space="preserve">INLET, NO. 3C </v>
          </cell>
        </row>
        <row r="2138">
          <cell r="A2138">
            <v>60415001</v>
          </cell>
          <cell r="E2138" t="str">
            <v xml:space="preserve">INLET, NO. 3C, AS PER PLAN </v>
          </cell>
        </row>
        <row r="2139">
          <cell r="A2139">
            <v>60415100</v>
          </cell>
          <cell r="E2139" t="str">
            <v xml:space="preserve">INLET, NO. 3C50 </v>
          </cell>
        </row>
        <row r="2140">
          <cell r="A2140">
            <v>60415101</v>
          </cell>
          <cell r="E2140" t="str">
            <v xml:space="preserve">INLET, NO. 3C50, AS PER PLAN </v>
          </cell>
        </row>
        <row r="2141">
          <cell r="A2141">
            <v>60415150</v>
          </cell>
          <cell r="E2141" t="str">
            <v xml:space="preserve">INLET, NO. 3D </v>
          </cell>
        </row>
        <row r="2142">
          <cell r="A2142">
            <v>60415151</v>
          </cell>
          <cell r="E2142" t="str">
            <v xml:space="preserve">INLET, NO. 3D, AS PER PLAN </v>
          </cell>
        </row>
        <row r="2143">
          <cell r="A2143">
            <v>60415200</v>
          </cell>
          <cell r="E2143" t="str">
            <v xml:space="preserve">INLET, NO. 3D50 </v>
          </cell>
        </row>
        <row r="2144">
          <cell r="A2144">
            <v>60415201</v>
          </cell>
          <cell r="E2144" t="str">
            <v xml:space="preserve">INLET, NO. 3D50, AS PER PLAN </v>
          </cell>
        </row>
        <row r="2145">
          <cell r="A2145">
            <v>60415210</v>
          </cell>
          <cell r="E2145" t="str">
            <v xml:space="preserve">INLET, NO. 3E </v>
          </cell>
        </row>
        <row r="2146">
          <cell r="A2146">
            <v>60417500</v>
          </cell>
          <cell r="E2146" t="str">
            <v xml:space="preserve">INLET, NO. 2-A-6 </v>
          </cell>
        </row>
        <row r="2147">
          <cell r="A2147">
            <v>60417501</v>
          </cell>
          <cell r="E2147" t="str">
            <v xml:space="preserve">INLET, NO. 2-A-6, AS PER PLAN </v>
          </cell>
        </row>
        <row r="2148">
          <cell r="A2148">
            <v>60417900</v>
          </cell>
          <cell r="E2148" t="str">
            <v xml:space="preserve">INLET, NO. 2-A-8 </v>
          </cell>
        </row>
        <row r="2149">
          <cell r="A2149">
            <v>60417901</v>
          </cell>
          <cell r="E2149" t="str">
            <v xml:space="preserve">INLET, NO. 2-A-8, AS PER PLAN </v>
          </cell>
        </row>
        <row r="2150">
          <cell r="A2150">
            <v>60418300</v>
          </cell>
          <cell r="E2150" t="str">
            <v xml:space="preserve">INLET, NO. 2-A-10 </v>
          </cell>
        </row>
        <row r="2151">
          <cell r="A2151">
            <v>60418301</v>
          </cell>
          <cell r="E2151" t="str">
            <v xml:space="preserve">INLET, NO. 2-A-10, AS PER PLAN </v>
          </cell>
        </row>
        <row r="2152">
          <cell r="A2152">
            <v>60418700</v>
          </cell>
          <cell r="E2152" t="str">
            <v xml:space="preserve">INLET, NO. 2-A-12 </v>
          </cell>
        </row>
        <row r="2153">
          <cell r="A2153">
            <v>60418701</v>
          </cell>
          <cell r="E2153" t="str">
            <v xml:space="preserve">INLET, NO. 2-A-12, AS PER PLAN </v>
          </cell>
        </row>
        <row r="2154">
          <cell r="A2154">
            <v>60419100</v>
          </cell>
          <cell r="E2154" t="str">
            <v xml:space="preserve">INLET, NO. 2-A-14 </v>
          </cell>
        </row>
        <row r="2155">
          <cell r="A2155">
            <v>60419101</v>
          </cell>
          <cell r="E2155" t="str">
            <v xml:space="preserve">INLET, NO. 2-A-14, AS PER PLAN </v>
          </cell>
        </row>
        <row r="2156">
          <cell r="A2156">
            <v>60419500</v>
          </cell>
          <cell r="E2156" t="str">
            <v xml:space="preserve">INLET, NO. 2-A-16 </v>
          </cell>
        </row>
        <row r="2157">
          <cell r="A2157">
            <v>60419501</v>
          </cell>
          <cell r="E2157" t="str">
            <v xml:space="preserve">INLET, NO. 2-A-16, AS PER PLAN </v>
          </cell>
        </row>
        <row r="2158">
          <cell r="A2158">
            <v>60419900</v>
          </cell>
          <cell r="E2158" t="str">
            <v xml:space="preserve">INLET, NO. 2-A-18 </v>
          </cell>
        </row>
        <row r="2159">
          <cell r="A2159">
            <v>60419901</v>
          </cell>
          <cell r="E2159" t="str">
            <v xml:space="preserve">INLET, NO. 2-A-18, AS PER PLAN </v>
          </cell>
        </row>
        <row r="2160">
          <cell r="A2160">
            <v>60420300</v>
          </cell>
          <cell r="E2160" t="str">
            <v xml:space="preserve">INLET, NO. 2-A-20 </v>
          </cell>
        </row>
        <row r="2161">
          <cell r="A2161">
            <v>60420390</v>
          </cell>
          <cell r="E2161" t="str">
            <v xml:space="preserve">BARRIER MEDIAN INLET, SINGLE SLOPE,  TYPE 915A </v>
          </cell>
        </row>
        <row r="2162">
          <cell r="A2162">
            <v>60420400</v>
          </cell>
          <cell r="E2162" t="str">
            <v xml:space="preserve">BARRIER MEDIAN INLET, SINGLE SLOPE, TYPE 915B </v>
          </cell>
        </row>
        <row r="2163">
          <cell r="A2163">
            <v>60420401</v>
          </cell>
          <cell r="E2163" t="str">
            <v xml:space="preserve">BARRIER MEDIAN INLET, SINGLE SLOPE, TYPE 915B, AS PER PLAN </v>
          </cell>
        </row>
        <row r="2164">
          <cell r="A2164">
            <v>60420404</v>
          </cell>
          <cell r="E2164" t="str">
            <v xml:space="preserve">BARRIER MEDIAN INLET, SINGLE SLOPE, TYPE 915B1 </v>
          </cell>
        </row>
        <row r="2165">
          <cell r="A2165">
            <v>60420405</v>
          </cell>
          <cell r="E2165" t="str">
            <v xml:space="preserve">BARRIER MEDIAN INLET, SINGLE SLOPE, TYPE 915B1, AS PER PLAN </v>
          </cell>
        </row>
        <row r="2166">
          <cell r="A2166">
            <v>60420410</v>
          </cell>
          <cell r="E2166" t="str">
            <v xml:space="preserve">BARRIER MEDIAN INLET, SINGLE SLOPE, TYPE 915C </v>
          </cell>
        </row>
        <row r="2167">
          <cell r="A2167">
            <v>60420411</v>
          </cell>
          <cell r="E2167" t="str">
            <v xml:space="preserve">BARRIER MEDIAN INLET, SINGLE SLOPE, TYPE 915C, AS PER PLAN </v>
          </cell>
        </row>
        <row r="2168">
          <cell r="A2168">
            <v>60420420</v>
          </cell>
          <cell r="E2168" t="str">
            <v xml:space="preserve">BARRIER MEDIAN INLET, SINGLE SLOPE, TYPE 915C1 </v>
          </cell>
        </row>
        <row r="2169">
          <cell r="A2169">
            <v>60420421</v>
          </cell>
          <cell r="E2169" t="str">
            <v xml:space="preserve">BARRIER MEDIAN INLET, SINGLE SLOPE, TYPE 915C1, AS PER PLAN </v>
          </cell>
        </row>
        <row r="2170">
          <cell r="A2170">
            <v>60420450</v>
          </cell>
          <cell r="E2170" t="str">
            <v xml:space="preserve">BARRIER INLET, SINGLE SLOPE, TYPE D </v>
          </cell>
        </row>
        <row r="2171">
          <cell r="A2171">
            <v>60420451</v>
          </cell>
          <cell r="E2171" t="str">
            <v xml:space="preserve">BARRIER INLET, SINGLE SLOPE, TYPE D, AS PER PLAN </v>
          </cell>
        </row>
        <row r="2172">
          <cell r="A2172">
            <v>60420500</v>
          </cell>
          <cell r="E2172" t="str">
            <v xml:space="preserve">INLET, NO. 3 FOR SINGLE SLOPE BARRIER, TYPE A </v>
          </cell>
        </row>
        <row r="2173">
          <cell r="A2173">
            <v>60420504</v>
          </cell>
          <cell r="E2173" t="str">
            <v xml:space="preserve">INLET, NO. 3 FOR SINGLE SLOPE BARRIER, TYPE A1 </v>
          </cell>
        </row>
        <row r="2174">
          <cell r="A2174">
            <v>60420510</v>
          </cell>
          <cell r="E2174" t="str">
            <v xml:space="preserve">INLET, NO. 3 FOR SINGLE SLOPE BARRIER, TYPE B </v>
          </cell>
        </row>
        <row r="2175">
          <cell r="A2175">
            <v>60420511</v>
          </cell>
          <cell r="E2175" t="str">
            <v xml:space="preserve">INLET, NO. 3 FOR SINGLE SLOPE BARRIER, TYPE B, AS PER PLAN </v>
          </cell>
        </row>
        <row r="2176">
          <cell r="A2176">
            <v>60420514</v>
          </cell>
          <cell r="E2176" t="str">
            <v xml:space="preserve">INLET, NO. 3 FOR SINGLE SLOPE BARRIER, TYPE B1 </v>
          </cell>
        </row>
        <row r="2177">
          <cell r="A2177">
            <v>60420520</v>
          </cell>
          <cell r="E2177" t="str">
            <v xml:space="preserve">INLET, NO. 3 FOR SINGLE SLOPE BARRIER, TYPE C </v>
          </cell>
        </row>
        <row r="2178">
          <cell r="A2178">
            <v>60420521</v>
          </cell>
          <cell r="E2178" t="str">
            <v xml:space="preserve">INLET, NO. 3 FOR SINGLE SLOPE BARRIER, TYPE C, AS PER PLAN </v>
          </cell>
        </row>
        <row r="2179">
          <cell r="A2179">
            <v>60420524</v>
          </cell>
          <cell r="E2179" t="str">
            <v xml:space="preserve">INLET, NO. 3 FOR SINGLE SLOPE BARRIER, TYPE C1 </v>
          </cell>
        </row>
        <row r="2180">
          <cell r="A2180">
            <v>60420530</v>
          </cell>
          <cell r="E2180" t="str">
            <v xml:space="preserve">INLET, NO. 3 FOR SINGLE SLOPE BARRIER, TYPE D </v>
          </cell>
        </row>
        <row r="2181">
          <cell r="A2181">
            <v>60420535</v>
          </cell>
          <cell r="E2181" t="str">
            <v xml:space="preserve">INLET, NO. 3, AS PER PLAN </v>
          </cell>
        </row>
        <row r="2182">
          <cell r="A2182">
            <v>60420540</v>
          </cell>
          <cell r="E2182" t="str">
            <v xml:space="preserve">INLET, NO. 4 FOR SINGLE SLOPE BARRIER, TYPE A </v>
          </cell>
        </row>
        <row r="2183">
          <cell r="A2183">
            <v>60420541</v>
          </cell>
          <cell r="E2183" t="str">
            <v xml:space="preserve">INLET, NO. 4 FOR SINGLE SLOPE BARRIER, TYPE A, AS PER PLAN </v>
          </cell>
        </row>
        <row r="2184">
          <cell r="A2184">
            <v>60420544</v>
          </cell>
          <cell r="E2184" t="str">
            <v xml:space="preserve">INLET, NO. 4 FOR SINGLE SLOPE BARRIER, TYPE A1 </v>
          </cell>
        </row>
        <row r="2185">
          <cell r="A2185">
            <v>60420550</v>
          </cell>
          <cell r="E2185" t="str">
            <v xml:space="preserve">INLET, NO. 4 FOR SINGLE SLOPE BARRIER, TYPE B </v>
          </cell>
        </row>
        <row r="2186">
          <cell r="A2186">
            <v>60420554</v>
          </cell>
          <cell r="E2186" t="str">
            <v xml:space="preserve">INLET, NO. 4 FOR SINGLE SLOPE BARRIER, TYPE B1 </v>
          </cell>
        </row>
        <row r="2187">
          <cell r="A2187">
            <v>60420600</v>
          </cell>
          <cell r="E2187" t="str">
            <v xml:space="preserve">INLET ADJUSTED TO GRADE </v>
          </cell>
        </row>
        <row r="2188">
          <cell r="A2188">
            <v>60420601</v>
          </cell>
          <cell r="E2188" t="str">
            <v xml:space="preserve">INLET ADJUSTED TO GRADE, AS PER PLAN </v>
          </cell>
        </row>
        <row r="2189">
          <cell r="A2189">
            <v>60420800</v>
          </cell>
          <cell r="E2189" t="str">
            <v xml:space="preserve">INLET RECONSTRUCTED TO GRADE </v>
          </cell>
        </row>
        <row r="2190">
          <cell r="A2190">
            <v>60420801</v>
          </cell>
          <cell r="E2190" t="str">
            <v xml:space="preserve">INLET RECONSTRUCTED TO GRADE, AS PER PLAN </v>
          </cell>
        </row>
        <row r="2191">
          <cell r="A2191">
            <v>60420900</v>
          </cell>
          <cell r="E2191" t="str">
            <v xml:space="preserve">INLET FRAME AND GRATE </v>
          </cell>
        </row>
        <row r="2192">
          <cell r="A2192">
            <v>60420901</v>
          </cell>
          <cell r="E2192" t="str">
            <v xml:space="preserve">INLET FRAME AND GRATE, AS PER PLAN </v>
          </cell>
        </row>
        <row r="2193">
          <cell r="A2193">
            <v>60421010</v>
          </cell>
          <cell r="E2193" t="str">
            <v xml:space="preserve">BARRIER MEDIAN INLET, SINGLE SLOPE,  TYPE 915A-2 </v>
          </cell>
        </row>
        <row r="2194">
          <cell r="A2194">
            <v>60421030</v>
          </cell>
          <cell r="E2194" t="str">
            <v xml:space="preserve">BARRIER MEDIAN INLET, SINGLE SLOPE, TYPE 915A1-2 </v>
          </cell>
        </row>
        <row r="2195">
          <cell r="A2195">
            <v>60421040</v>
          </cell>
          <cell r="E2195" t="str">
            <v xml:space="preserve">BARRIER MEDIAN INLET, TYPE 915B </v>
          </cell>
        </row>
        <row r="2196">
          <cell r="A2196">
            <v>60421044</v>
          </cell>
          <cell r="E2196" t="str">
            <v xml:space="preserve">BARRIER MEDIAN INLET, SINGLE SLOPE, TYPE 915B-2 </v>
          </cell>
        </row>
        <row r="2197">
          <cell r="A2197">
            <v>60421046</v>
          </cell>
          <cell r="E2197" t="str">
            <v xml:space="preserve">BARRIER MEDIAN INLET, SINGLE SLOPE, TYPE 915B1-2 </v>
          </cell>
        </row>
        <row r="2198">
          <cell r="A2198">
            <v>60421080</v>
          </cell>
          <cell r="E2198" t="str">
            <v xml:space="preserve">BARRIER MEDIAN INLET, TYPE 915C </v>
          </cell>
        </row>
        <row r="2199">
          <cell r="A2199">
            <v>60422500</v>
          </cell>
          <cell r="E2199" t="str">
            <v xml:space="preserve">INLET, MISC.: </v>
          </cell>
        </row>
        <row r="2200">
          <cell r="A2200">
            <v>60430100</v>
          </cell>
          <cell r="E2200" t="str">
            <v xml:space="preserve">MANHOLE, NO. 1 </v>
          </cell>
        </row>
        <row r="2201">
          <cell r="A2201">
            <v>60430101</v>
          </cell>
          <cell r="E2201" t="str">
            <v xml:space="preserve">MANHOLE, NO. 1, AS PER PLAN </v>
          </cell>
        </row>
        <row r="2202">
          <cell r="A2202">
            <v>60430150</v>
          </cell>
          <cell r="E2202" t="str">
            <v xml:space="preserve">MANHOLE, NO. 1 WITH SUMP </v>
          </cell>
        </row>
        <row r="2203">
          <cell r="A2203">
            <v>60430900</v>
          </cell>
          <cell r="E2203" t="str">
            <v xml:space="preserve">MANHOLE, NO. 2 </v>
          </cell>
        </row>
        <row r="2204">
          <cell r="A2204">
            <v>60430901</v>
          </cell>
          <cell r="E2204" t="str">
            <v xml:space="preserve">MANHOLE, NO. 2, AS PER PLAN </v>
          </cell>
        </row>
        <row r="2205">
          <cell r="A2205">
            <v>60430950</v>
          </cell>
          <cell r="E2205" t="str">
            <v xml:space="preserve">MANHOLE, NO. 2 WITH SUMP </v>
          </cell>
        </row>
        <row r="2206">
          <cell r="A2206">
            <v>60431500</v>
          </cell>
          <cell r="E2206" t="str">
            <v xml:space="preserve">MANHOLE, NO. 3 </v>
          </cell>
        </row>
        <row r="2207">
          <cell r="A2207">
            <v>60431501</v>
          </cell>
          <cell r="E2207" t="str">
            <v xml:space="preserve">MANHOLE, NO. 3, AS PER PLAN </v>
          </cell>
        </row>
        <row r="2208">
          <cell r="A2208">
            <v>60431550</v>
          </cell>
          <cell r="E2208" t="str">
            <v xml:space="preserve">MANHOLE, NO. 3 WITH SUMP </v>
          </cell>
        </row>
        <row r="2209">
          <cell r="A2209">
            <v>60431630</v>
          </cell>
          <cell r="E2209" t="str">
            <v>MANHOLE, NO. 3 WITH 108" BASE ID AND 12" WEIR</v>
          </cell>
        </row>
        <row r="2210">
          <cell r="A2210">
            <v>60431800</v>
          </cell>
          <cell r="E2210" t="str">
            <v xml:space="preserve">MANHOLE, NO. 4 </v>
          </cell>
        </row>
        <row r="2211">
          <cell r="A2211">
            <v>60431801</v>
          </cell>
          <cell r="E2211" t="str">
            <v xml:space="preserve">MANHOLE, NO. 4, AS PER PLAN </v>
          </cell>
        </row>
        <row r="2212">
          <cell r="A2212">
            <v>60431850</v>
          </cell>
          <cell r="E2212" t="str">
            <v xml:space="preserve">MANHOLE, NO. 4 WITH SUMP </v>
          </cell>
        </row>
        <row r="2213">
          <cell r="A2213">
            <v>60432100</v>
          </cell>
          <cell r="E2213" t="str">
            <v xml:space="preserve">MANHOLE, NO. 5 </v>
          </cell>
        </row>
        <row r="2214">
          <cell r="A2214">
            <v>60432101</v>
          </cell>
          <cell r="E2214" t="str">
            <v xml:space="preserve">MANHOLE, NO. 5, AS PER PLAN </v>
          </cell>
        </row>
        <row r="2215">
          <cell r="A2215">
            <v>60432150</v>
          </cell>
          <cell r="E2215" t="str">
            <v xml:space="preserve">MANHOLE, NO. 5 WITH SUMP </v>
          </cell>
        </row>
        <row r="2216">
          <cell r="A2216">
            <v>60432500</v>
          </cell>
          <cell r="E2216" t="str">
            <v xml:space="preserve">MANHOLE, MISC.: </v>
          </cell>
        </row>
        <row r="2217">
          <cell r="A2217">
            <v>60433300</v>
          </cell>
          <cell r="E2217" t="str">
            <v xml:space="preserve">MANHOLE FRAME </v>
          </cell>
        </row>
        <row r="2218">
          <cell r="A2218">
            <v>60433301</v>
          </cell>
          <cell r="E2218" t="str">
            <v xml:space="preserve">MANHOLE FRAME, AS PER PLAN </v>
          </cell>
        </row>
        <row r="2219">
          <cell r="A2219">
            <v>60433400</v>
          </cell>
          <cell r="E2219" t="str">
            <v xml:space="preserve">MANHOLE COVER </v>
          </cell>
        </row>
        <row r="2220">
          <cell r="A2220">
            <v>60433401</v>
          </cell>
          <cell r="E2220" t="str">
            <v xml:space="preserve">MANHOLE COVER, AS PER PLAN </v>
          </cell>
        </row>
        <row r="2221">
          <cell r="A2221">
            <v>60433500</v>
          </cell>
          <cell r="E2221" t="str">
            <v xml:space="preserve">MANHOLE FRAME AND COVER </v>
          </cell>
        </row>
        <row r="2222">
          <cell r="A2222">
            <v>60433501</v>
          </cell>
          <cell r="E2222" t="str">
            <v xml:space="preserve">MANHOLE FRAME AND COVER, AS PER PLAN </v>
          </cell>
        </row>
        <row r="2223">
          <cell r="A2223">
            <v>60434500</v>
          </cell>
          <cell r="E2223" t="str">
            <v xml:space="preserve">MANHOLE ADJUSTED TO GRADE </v>
          </cell>
        </row>
        <row r="2224">
          <cell r="A2224">
            <v>60434501</v>
          </cell>
          <cell r="E2224" t="str">
            <v xml:space="preserve">MANHOLE ADJUSTED TO GRADE, AS PER PLAN </v>
          </cell>
        </row>
        <row r="2225">
          <cell r="A2225">
            <v>60435500</v>
          </cell>
          <cell r="E2225" t="str">
            <v xml:space="preserve">MANHOLE RECONSTRUCTED TO GRADE </v>
          </cell>
        </row>
        <row r="2226">
          <cell r="A2226">
            <v>60435501</v>
          </cell>
          <cell r="E2226" t="str">
            <v xml:space="preserve">MANHOLE RECONSTRUCTED TO GRADE, AS PER PLAN </v>
          </cell>
        </row>
        <row r="2227">
          <cell r="A2227">
            <v>60436000</v>
          </cell>
          <cell r="E2227" t="str">
            <v xml:space="preserve">GAS VALVE BOX ADJUSTED TO GRADE </v>
          </cell>
        </row>
        <row r="2228">
          <cell r="A2228">
            <v>60436600</v>
          </cell>
          <cell r="E2228" t="str">
            <v xml:space="preserve">PRECAST REINFORCED CONCRETE OUTLET </v>
          </cell>
        </row>
        <row r="2229">
          <cell r="A2229">
            <v>60436601</v>
          </cell>
          <cell r="E2229" t="str">
            <v xml:space="preserve">PRECAST REINFORCED CONCRETE OUTLET, AS PER PLAN </v>
          </cell>
        </row>
        <row r="2230">
          <cell r="A2230">
            <v>60437000</v>
          </cell>
          <cell r="E2230" t="str">
            <v xml:space="preserve">INSPECTION WELL </v>
          </cell>
        </row>
        <row r="2231">
          <cell r="A2231">
            <v>60437001</v>
          </cell>
          <cell r="E2231" t="str">
            <v xml:space="preserve">INSPECTION WELL, AS PER PLAN </v>
          </cell>
        </row>
        <row r="2232">
          <cell r="A2232">
            <v>60437500</v>
          </cell>
          <cell r="E2232" t="str">
            <v xml:space="preserve">JUNCTION CHAMBER </v>
          </cell>
        </row>
        <row r="2233">
          <cell r="A2233">
            <v>60437501</v>
          </cell>
          <cell r="E2233" t="str">
            <v xml:space="preserve">JUNCTION CHAMBER, AS PER PLAN </v>
          </cell>
        </row>
        <row r="2234">
          <cell r="A2234">
            <v>60437600</v>
          </cell>
          <cell r="E2234" t="str">
            <v xml:space="preserve">JUNCTION CHAMBER RECONSTRUCTED TO GRADE </v>
          </cell>
        </row>
        <row r="2235">
          <cell r="A2235">
            <v>60438000</v>
          </cell>
          <cell r="E2235" t="str">
            <v xml:space="preserve">SIPHON CHAMBER </v>
          </cell>
        </row>
        <row r="2236">
          <cell r="A2236">
            <v>60438001</v>
          </cell>
          <cell r="E2236" t="str">
            <v xml:space="preserve">SIPHON CHAMBER, AS PER PLAN </v>
          </cell>
        </row>
        <row r="2237">
          <cell r="A2237">
            <v>60438500</v>
          </cell>
          <cell r="E2237" t="str">
            <v xml:space="preserve">MONUMENT ASSEMBLY </v>
          </cell>
        </row>
        <row r="2238">
          <cell r="A2238">
            <v>60438501</v>
          </cell>
          <cell r="E2238" t="str">
            <v xml:space="preserve">MONUMENT ASSEMBLY, AS PER PLAN </v>
          </cell>
        </row>
        <row r="2239">
          <cell r="A2239">
            <v>60438504</v>
          </cell>
          <cell r="E2239" t="str">
            <v xml:space="preserve">CUYAHOGA COUNTY ROADWAY MONUMENT ASSEMBLY </v>
          </cell>
        </row>
        <row r="2240">
          <cell r="A2240">
            <v>60438600</v>
          </cell>
          <cell r="E2240" t="str">
            <v xml:space="preserve">CUYAHOGA COUNTY MONUMENT BOX </v>
          </cell>
        </row>
        <row r="2241">
          <cell r="A2241">
            <v>60438700</v>
          </cell>
          <cell r="E2241" t="str">
            <v xml:space="preserve">CLEVELAND REGIONAL GEODETIC MONUMENT ASSEMBLY </v>
          </cell>
        </row>
        <row r="2242">
          <cell r="A2242">
            <v>60439500</v>
          </cell>
          <cell r="E2242" t="str">
            <v xml:space="preserve">MONUMENT BOX ADJUSTED TO GRADE </v>
          </cell>
        </row>
        <row r="2243">
          <cell r="A2243">
            <v>60439501</v>
          </cell>
          <cell r="E2243" t="str">
            <v xml:space="preserve">MONUMENT BOX ADJUSTED TO GRADE, AS PER PLAN </v>
          </cell>
        </row>
        <row r="2244">
          <cell r="A2244">
            <v>60439600</v>
          </cell>
          <cell r="E2244" t="str">
            <v xml:space="preserve">MONUMENT BOX RECONSTRUCTED TO GRADE </v>
          </cell>
        </row>
        <row r="2245">
          <cell r="A2245">
            <v>60440000</v>
          </cell>
          <cell r="E2245" t="str">
            <v xml:space="preserve">MONUMENT ASSEMBLY REMOVED AND RESET </v>
          </cell>
        </row>
        <row r="2246">
          <cell r="A2246">
            <v>60440500</v>
          </cell>
          <cell r="E2246" t="str">
            <v xml:space="preserve">REFERENCE MONUMENT </v>
          </cell>
        </row>
        <row r="2247">
          <cell r="A2247">
            <v>60440501</v>
          </cell>
          <cell r="E2247" t="str">
            <v xml:space="preserve">REFERENCE MONUMENT, AS PER PLAN </v>
          </cell>
        </row>
        <row r="2248">
          <cell r="A2248">
            <v>60440600</v>
          </cell>
          <cell r="E2248" t="str">
            <v xml:space="preserve">CUYAHOGA COUNTY RIGHT OF WAY MONUMENT </v>
          </cell>
        </row>
        <row r="2249">
          <cell r="A2249">
            <v>60440700</v>
          </cell>
          <cell r="E2249" t="str">
            <v xml:space="preserve">MONUMENT BOX FRAME </v>
          </cell>
        </row>
        <row r="2250">
          <cell r="A2250">
            <v>60440800</v>
          </cell>
          <cell r="E2250" t="str">
            <v xml:space="preserve">MONUMENT BOX COVER </v>
          </cell>
        </row>
        <row r="2251">
          <cell r="A2251">
            <v>60440900</v>
          </cell>
          <cell r="E2251" t="str">
            <v xml:space="preserve">MONUMENT, MISC.: </v>
          </cell>
        </row>
        <row r="2252">
          <cell r="A2252">
            <v>60445000</v>
          </cell>
          <cell r="E2252" t="str">
            <v xml:space="preserve">FLAP GATE, 8" </v>
          </cell>
        </row>
        <row r="2253">
          <cell r="A2253">
            <v>60445200</v>
          </cell>
          <cell r="E2253" t="str">
            <v xml:space="preserve">FLAP GATE, 12" </v>
          </cell>
        </row>
        <row r="2254">
          <cell r="A2254">
            <v>60445400</v>
          </cell>
          <cell r="E2254" t="str">
            <v xml:space="preserve">FLAP GATE, 15" </v>
          </cell>
        </row>
        <row r="2255">
          <cell r="A2255">
            <v>60445600</v>
          </cell>
          <cell r="E2255" t="str">
            <v xml:space="preserve">FLAP GATE, 18" </v>
          </cell>
        </row>
        <row r="2256">
          <cell r="A2256">
            <v>60445800</v>
          </cell>
          <cell r="E2256" t="str">
            <v xml:space="preserve">FLAP GATE, 21" </v>
          </cell>
        </row>
        <row r="2257">
          <cell r="A2257">
            <v>60446000</v>
          </cell>
          <cell r="E2257" t="str">
            <v xml:space="preserve">FLAP GATE, 24" </v>
          </cell>
        </row>
        <row r="2258">
          <cell r="A2258">
            <v>60446010</v>
          </cell>
          <cell r="E2258" t="str">
            <v xml:space="preserve">FLAP GATE, 27" </v>
          </cell>
        </row>
        <row r="2259">
          <cell r="A2259">
            <v>60446200</v>
          </cell>
          <cell r="E2259" t="str">
            <v xml:space="preserve">FLAP GATE, 30" </v>
          </cell>
        </row>
        <row r="2260">
          <cell r="A2260">
            <v>60446201</v>
          </cell>
          <cell r="E2260" t="str">
            <v xml:space="preserve">FLAP GATE, 30", AS PER PLAN </v>
          </cell>
        </row>
        <row r="2261">
          <cell r="A2261">
            <v>60446400</v>
          </cell>
          <cell r="E2261" t="str">
            <v xml:space="preserve">FLAP GATE, 48" </v>
          </cell>
        </row>
        <row r="2262">
          <cell r="A2262">
            <v>60446450</v>
          </cell>
          <cell r="E2262" t="str">
            <v xml:space="preserve">FLAP GATE, 54" </v>
          </cell>
        </row>
        <row r="2263">
          <cell r="A2263">
            <v>60446470</v>
          </cell>
          <cell r="E2263" t="str">
            <v xml:space="preserve">FLAP GATE, 60" </v>
          </cell>
        </row>
        <row r="2264">
          <cell r="A2264">
            <v>60447000</v>
          </cell>
          <cell r="E2264" t="str">
            <v xml:space="preserve">FLAP GATE, 72" </v>
          </cell>
        </row>
        <row r="2265">
          <cell r="A2265">
            <v>60450000</v>
          </cell>
          <cell r="E2265" t="str">
            <v xml:space="preserve">SPECIAL - MISCELLANEOUS METAL </v>
          </cell>
        </row>
        <row r="2266">
          <cell r="A2266">
            <v>60460000</v>
          </cell>
          <cell r="E2266" t="str">
            <v xml:space="preserve">SPECIAL - TRENCH DRAIN </v>
          </cell>
        </row>
        <row r="2267">
          <cell r="A2267">
            <v>60480000</v>
          </cell>
          <cell r="E2267" t="str">
            <v xml:space="preserve">WATER QUALITY BASIN, RETENTION </v>
          </cell>
        </row>
        <row r="2268">
          <cell r="A2268">
            <v>60480050</v>
          </cell>
          <cell r="E2268" t="str">
            <v xml:space="preserve">WATER QUALITY BASIN, DETENTION </v>
          </cell>
        </row>
        <row r="2269">
          <cell r="A2269">
            <v>60480100</v>
          </cell>
          <cell r="E2269" t="str">
            <v xml:space="preserve">OBSERVATION WELL </v>
          </cell>
        </row>
        <row r="2270">
          <cell r="A2270">
            <v>60498000</v>
          </cell>
          <cell r="E2270" t="str">
            <v xml:space="preserve">DRAINAGE STRUCTURE, MISC.: </v>
          </cell>
        </row>
        <row r="2271">
          <cell r="A2271">
            <v>60498100</v>
          </cell>
          <cell r="E2271" t="str">
            <v xml:space="preserve">DRAINAGE STRUCTURE, MISC.: </v>
          </cell>
        </row>
        <row r="2272">
          <cell r="A2272">
            <v>60498200</v>
          </cell>
          <cell r="E2272" t="str">
            <v xml:space="preserve">DRAINAGE STRUCTURE, MISC.: </v>
          </cell>
        </row>
        <row r="2273">
          <cell r="A2273">
            <v>60499000</v>
          </cell>
          <cell r="E2273" t="str">
            <v xml:space="preserve">SPECIAL - CENTERLINE REFERENCE MONUMENTS </v>
          </cell>
        </row>
        <row r="2274">
          <cell r="A2274">
            <v>60505100</v>
          </cell>
          <cell r="E2274" t="str">
            <v xml:space="preserve">4" SHALLOW PIPE UNDERDRAINS </v>
          </cell>
        </row>
        <row r="2275">
          <cell r="A2275">
            <v>60505101</v>
          </cell>
          <cell r="E2275" t="str">
            <v xml:space="preserve">4" SHALLOW PIPE UNDERDRAINS, AS PER PLAN </v>
          </cell>
        </row>
        <row r="2276">
          <cell r="A2276">
            <v>60505110</v>
          </cell>
          <cell r="E2276" t="str">
            <v xml:space="preserve">4" SHALLOW PIPE UNDERDRAINS WITH FABRIC WRAP </v>
          </cell>
        </row>
        <row r="2277">
          <cell r="A2277">
            <v>60505111</v>
          </cell>
          <cell r="E2277" t="str">
            <v xml:space="preserve">4" SHALLOW PIPE UNDERDRAINS WITH FABRIC WRAP, AS PER PLAN </v>
          </cell>
        </row>
        <row r="2278">
          <cell r="A2278">
            <v>60505150</v>
          </cell>
          <cell r="E2278" t="str">
            <v xml:space="preserve">4" DEEP PIPE UNDERDRAINS </v>
          </cell>
        </row>
        <row r="2279">
          <cell r="A2279">
            <v>60505151</v>
          </cell>
          <cell r="E2279" t="str">
            <v xml:space="preserve">4" DEEP PIPE UNDERDRAINS, AS PER PLAN </v>
          </cell>
        </row>
        <row r="2280">
          <cell r="A2280">
            <v>60505200</v>
          </cell>
          <cell r="E2280" t="str">
            <v xml:space="preserve">4" UNCLASSIFIED PIPE UNDERDRAINS </v>
          </cell>
        </row>
        <row r="2281">
          <cell r="A2281">
            <v>60505211</v>
          </cell>
          <cell r="E2281" t="str">
            <v>4" UNCLASSIFIED PIPE UNDERDRAINS, WITH FABRIC WRAP, AS PER PLAN</v>
          </cell>
        </row>
        <row r="2282">
          <cell r="A2282">
            <v>60505220</v>
          </cell>
          <cell r="E2282" t="str">
            <v xml:space="preserve">4" ROCK CUT UNDERDRAINS </v>
          </cell>
        </row>
        <row r="2283">
          <cell r="A2283">
            <v>60505221</v>
          </cell>
          <cell r="E2283" t="str">
            <v xml:space="preserve">4" ROCK CUT UNDERDRAINS, AS PER PLAN </v>
          </cell>
        </row>
        <row r="2284">
          <cell r="A2284">
            <v>60505230</v>
          </cell>
          <cell r="E2284" t="str">
            <v xml:space="preserve">4" ROCK CUT UNDERDRAINS WITH FABRIC WRAP </v>
          </cell>
        </row>
        <row r="2285">
          <cell r="A2285">
            <v>60505231</v>
          </cell>
          <cell r="E2285" t="str">
            <v xml:space="preserve">4" ROCK CUT UNDERDRAINS WITH FABRIC WRAP, AS PER PLAN </v>
          </cell>
        </row>
        <row r="2286">
          <cell r="A2286">
            <v>60506000</v>
          </cell>
          <cell r="E2286" t="str">
            <v xml:space="preserve">4" BASE PIPE UNDERDRAINS </v>
          </cell>
        </row>
        <row r="2287">
          <cell r="A2287">
            <v>60506001</v>
          </cell>
          <cell r="E2287" t="str">
            <v xml:space="preserve">4" BASE PIPE UNDERDRAINS, AS PER PLAN </v>
          </cell>
        </row>
        <row r="2288">
          <cell r="A2288">
            <v>60506020</v>
          </cell>
          <cell r="E2288" t="str">
            <v xml:space="preserve">4" BASE PIPE UNDERDRAINS WITH FABRIC WRAP </v>
          </cell>
        </row>
        <row r="2289">
          <cell r="A2289">
            <v>60506021</v>
          </cell>
          <cell r="E2289" t="str">
            <v xml:space="preserve">4" BASE PIPE UNDERDRAINS WITH FABRIC WRAP, AS PER PLAN </v>
          </cell>
        </row>
        <row r="2290">
          <cell r="A2290">
            <v>60511000</v>
          </cell>
          <cell r="E2290" t="str">
            <v xml:space="preserve">6" CONSTRUCTION  UNDERDRAINS </v>
          </cell>
        </row>
        <row r="2291">
          <cell r="A2291">
            <v>60511100</v>
          </cell>
          <cell r="E2291" t="str">
            <v xml:space="preserve">6" SHALLOW PIPE UNDERDRAINS </v>
          </cell>
        </row>
        <row r="2292">
          <cell r="A2292">
            <v>60511101</v>
          </cell>
          <cell r="E2292" t="str">
            <v xml:space="preserve">6" SHALLOW PIPE UNDERDRAINS, AS PER PLAN </v>
          </cell>
        </row>
        <row r="2293">
          <cell r="A2293">
            <v>60511110</v>
          </cell>
          <cell r="E2293" t="str">
            <v xml:space="preserve">6" SHALLOW PIPE UNDERDRAINS WITH FABRIC WRAP </v>
          </cell>
        </row>
        <row r="2294">
          <cell r="A2294">
            <v>60511111</v>
          </cell>
          <cell r="E2294" t="str">
            <v xml:space="preserve">6" SHALLOW PIPE UNDERDRAINS WITH FABRIC WRAP, AS PER PLAN </v>
          </cell>
        </row>
        <row r="2295">
          <cell r="A2295">
            <v>60512200</v>
          </cell>
          <cell r="E2295" t="str">
            <v xml:space="preserve">6" DEEP PIPE UNDERDRAINS </v>
          </cell>
        </row>
        <row r="2296">
          <cell r="A2296">
            <v>60512201</v>
          </cell>
          <cell r="E2296" t="str">
            <v xml:space="preserve">6" DEEP PIPE UNDERDRAINS, AS PER PLAN </v>
          </cell>
        </row>
        <row r="2297">
          <cell r="A2297">
            <v>60512210</v>
          </cell>
          <cell r="E2297" t="str">
            <v xml:space="preserve">6" DEEP PIPE UNDERDRAINS WITH FABRIC WRAP </v>
          </cell>
        </row>
        <row r="2298">
          <cell r="A2298">
            <v>60512211</v>
          </cell>
          <cell r="E2298" t="str">
            <v xml:space="preserve">6" DEEP PIPE UNDERDRAINS WITH FABRIC WRAP, AS PER PLAN </v>
          </cell>
        </row>
        <row r="2299">
          <cell r="A2299">
            <v>60513300</v>
          </cell>
          <cell r="E2299" t="str">
            <v xml:space="preserve">6" UNCLASSIFIED PIPE UNDERDRAINS </v>
          </cell>
        </row>
        <row r="2300">
          <cell r="A2300">
            <v>60513301</v>
          </cell>
          <cell r="E2300" t="str">
            <v xml:space="preserve">6" UNCLASSIFIED PIPE UNDERDRAINS, AS PER PLAN </v>
          </cell>
        </row>
        <row r="2301">
          <cell r="A2301">
            <v>60513402</v>
          </cell>
          <cell r="E2301" t="str">
            <v xml:space="preserve">6" UNCLASSIFIED PIPE UNDERDRAINS FOR SPRINGS </v>
          </cell>
        </row>
        <row r="2302">
          <cell r="A2302">
            <v>60513410</v>
          </cell>
          <cell r="E2302" t="str">
            <v xml:space="preserve">6" UNCLASSIFIED PIPE UNDERDRAINS WITH FABRIC WRAP </v>
          </cell>
        </row>
        <row r="2303">
          <cell r="A2303">
            <v>60513411</v>
          </cell>
          <cell r="E2303" t="str">
            <v>6" UNCLASSIFIED PIPE UNDERDRAINS WITH FABRIC WRAP, AS PER PLAN</v>
          </cell>
        </row>
        <row r="2304">
          <cell r="A2304">
            <v>60513500</v>
          </cell>
          <cell r="E2304" t="str">
            <v xml:space="preserve">6" ROCK CUT UNDERDRAINS </v>
          </cell>
        </row>
        <row r="2305">
          <cell r="A2305">
            <v>60513501</v>
          </cell>
          <cell r="E2305" t="str">
            <v xml:space="preserve">6" ROCK CUT UNDERDRAINS, AS PER PLAN </v>
          </cell>
        </row>
        <row r="2306">
          <cell r="A2306">
            <v>60513510</v>
          </cell>
          <cell r="E2306" t="str">
            <v xml:space="preserve">6" ROCK CUT UNDERDRAINS WITH FABRIC WRAP </v>
          </cell>
        </row>
        <row r="2307">
          <cell r="A2307">
            <v>60514000</v>
          </cell>
          <cell r="E2307" t="str">
            <v xml:space="preserve">6" BASE PIPE UNDERDRAINS </v>
          </cell>
        </row>
        <row r="2308">
          <cell r="A2308">
            <v>60514001</v>
          </cell>
          <cell r="E2308" t="str">
            <v xml:space="preserve">6" BASE PIPE UNDERDRAINS, AS PER PLAN </v>
          </cell>
        </row>
        <row r="2309">
          <cell r="A2309">
            <v>60514020</v>
          </cell>
          <cell r="E2309" t="str">
            <v xml:space="preserve">6" BASE PIPE UNDERDRAINS WITH FABRIC WRAP </v>
          </cell>
        </row>
        <row r="2310">
          <cell r="A2310">
            <v>60514021</v>
          </cell>
          <cell r="E2310" t="str">
            <v xml:space="preserve">6" BASE PIPE UNDERDRAINS WITH FABRIC WRAP, AS PER PLAN </v>
          </cell>
        </row>
        <row r="2311">
          <cell r="A2311">
            <v>60531050</v>
          </cell>
          <cell r="E2311" t="str">
            <v xml:space="preserve">18 " PREFABRICATED EDGE UNDERDRAINS </v>
          </cell>
        </row>
        <row r="2312">
          <cell r="A2312">
            <v>60531051</v>
          </cell>
          <cell r="E2312" t="str">
            <v xml:space="preserve">18" PREFABRICATED EDGE UNDERDRAINS, AS PER PLAN </v>
          </cell>
        </row>
        <row r="2313">
          <cell r="A2313">
            <v>60531100</v>
          </cell>
          <cell r="E2313" t="str">
            <v xml:space="preserve">AGGREGATE DRAINS </v>
          </cell>
        </row>
        <row r="2314">
          <cell r="A2314">
            <v>60531101</v>
          </cell>
          <cell r="E2314" t="str">
            <v xml:space="preserve">AGGREGATE DRAINS, AS PER PLAN </v>
          </cell>
        </row>
        <row r="2315">
          <cell r="A2315">
            <v>60532200</v>
          </cell>
          <cell r="E2315" t="str">
            <v xml:space="preserve">AGGREGATE DRAINS FOR SPRINGS </v>
          </cell>
        </row>
        <row r="2316">
          <cell r="A2316">
            <v>60598000</v>
          </cell>
          <cell r="E2316" t="str">
            <v xml:space="preserve">UNDERDRAINS, MISC.: </v>
          </cell>
        </row>
        <row r="2317">
          <cell r="A2317">
            <v>60598300</v>
          </cell>
          <cell r="E2317" t="str">
            <v xml:space="preserve">UNDERDRAINS, MISC.: </v>
          </cell>
        </row>
        <row r="2318">
          <cell r="A2318">
            <v>60599000</v>
          </cell>
          <cell r="E2318" t="str">
            <v xml:space="preserve">SPECIAL - UNDERDRAINS </v>
          </cell>
        </row>
        <row r="2319">
          <cell r="A2319">
            <v>60610000</v>
          </cell>
          <cell r="E2319" t="str">
            <v xml:space="preserve">SPECIAL - NOISE BARRIER </v>
          </cell>
        </row>
        <row r="2320">
          <cell r="A2320">
            <v>60610100</v>
          </cell>
          <cell r="E2320" t="str">
            <v xml:space="preserve">SPECIAL - NOISE BARRIER </v>
          </cell>
        </row>
        <row r="2321">
          <cell r="A2321">
            <v>60610200</v>
          </cell>
          <cell r="E2321" t="str">
            <v xml:space="preserve">SPECIAL - NOISE BARRIER (REFLECTIVE), 10' HEIGHT AND UNDER </v>
          </cell>
        </row>
        <row r="2322">
          <cell r="A2322">
            <v>60610210</v>
          </cell>
          <cell r="E2322" t="str">
            <v>SPECIAL - NOISE BARRIER (REFLECTIVE), OVER 10' TO 14' HEIGHT</v>
          </cell>
        </row>
        <row r="2323">
          <cell r="A2323">
            <v>60610220</v>
          </cell>
          <cell r="E2323" t="str">
            <v xml:space="preserve">SPECIAL - NOISE BARRIER (REFLECTIVE), OVER 14' TO 20' HEIGHT </v>
          </cell>
        </row>
        <row r="2324">
          <cell r="A2324">
            <v>60610300</v>
          </cell>
          <cell r="E2324" t="str">
            <v xml:space="preserve">SPECIAL - NOISE BARRIER (ABSORPTIVE), 10' HEIGHT AND UNDER </v>
          </cell>
        </row>
        <row r="2325">
          <cell r="A2325">
            <v>60610310</v>
          </cell>
          <cell r="E2325" t="str">
            <v xml:space="preserve">SPECIAL - NOISE BARRIER (ABSORPTIVE), OVER 10' TO 14' HEIGHT </v>
          </cell>
        </row>
        <row r="2326">
          <cell r="A2326">
            <v>60610320</v>
          </cell>
          <cell r="E2326" t="str">
            <v xml:space="preserve">SPECIAL - NOISE BARRIER (ABSORPTIVE), OVER 14' TO 20' HEIGHT </v>
          </cell>
        </row>
        <row r="2327">
          <cell r="A2327">
            <v>60610500</v>
          </cell>
          <cell r="E2327" t="str">
            <v>SPECIAL - NOISE BARRIER ABSORPTIVE (ALUMINUM), 10' HEIGHT AND UNDER</v>
          </cell>
        </row>
        <row r="2328">
          <cell r="A2328">
            <v>60610810</v>
          </cell>
          <cell r="E2328" t="str">
            <v xml:space="preserve">SPECIAL - NOISE BARRIER, MISC.: </v>
          </cell>
        </row>
        <row r="2329">
          <cell r="A2329">
            <v>60610900</v>
          </cell>
          <cell r="E2329" t="str">
            <v xml:space="preserve">SPECIAL - NOISE BARRIER, MISC.: </v>
          </cell>
        </row>
        <row r="2330">
          <cell r="A2330">
            <v>60610920</v>
          </cell>
          <cell r="E2330" t="str">
            <v xml:space="preserve">SPECIAL - NOISE BARRIER, MISC.: </v>
          </cell>
        </row>
        <row r="2331">
          <cell r="A2331">
            <v>60610930</v>
          </cell>
          <cell r="E2331" t="str">
            <v xml:space="preserve">SPECIAL - NOISE BARRIER, MISC.: </v>
          </cell>
        </row>
        <row r="2332">
          <cell r="A2332">
            <v>60610940</v>
          </cell>
          <cell r="E2332" t="str">
            <v xml:space="preserve">SPECIAL - NOISE BARRIER, MISC.: </v>
          </cell>
        </row>
        <row r="2333">
          <cell r="A2333">
            <v>60611000</v>
          </cell>
          <cell r="E2333" t="str">
            <v xml:space="preserve">GUARDRAIL, THRIE BEAM RAIL AND TRANSITION SECTION </v>
          </cell>
        </row>
        <row r="2334">
          <cell r="A2334">
            <v>60611001</v>
          </cell>
          <cell r="E2334" t="str">
            <v>GUARDRAIL, THRIE BEAM RAIL AND TRANSITION SECTION, AS PER PLAN</v>
          </cell>
        </row>
        <row r="2335">
          <cell r="A2335">
            <v>60612500</v>
          </cell>
          <cell r="E2335" t="str">
            <v xml:space="preserve">GUARDRAIL, TYPE 4 </v>
          </cell>
        </row>
        <row r="2336">
          <cell r="A2336">
            <v>60612501</v>
          </cell>
          <cell r="E2336" t="str">
            <v xml:space="preserve">GUARDRAIL, TYPE 4, AS PER PLAN </v>
          </cell>
        </row>
        <row r="2337">
          <cell r="A2337">
            <v>60613000</v>
          </cell>
          <cell r="E2337" t="str">
            <v xml:space="preserve">GUARDRAIL, TYPE 5 </v>
          </cell>
        </row>
        <row r="2338">
          <cell r="A2338">
            <v>60613001</v>
          </cell>
          <cell r="E2338" t="str">
            <v xml:space="preserve">GUARDRAIL, TYPE 5, AS PER PLAN </v>
          </cell>
        </row>
        <row r="2339">
          <cell r="A2339">
            <v>60613010</v>
          </cell>
          <cell r="E2339" t="str">
            <v xml:space="preserve">GUARDRAIL, TYPE 5 WITH TUBULAR BACKUP </v>
          </cell>
        </row>
        <row r="2340">
          <cell r="A2340">
            <v>60613011</v>
          </cell>
          <cell r="E2340" t="str">
            <v xml:space="preserve">GUARDRAIL, TYPE 5 WITH TUBULAR BACKUP, AS PER PLAN </v>
          </cell>
        </row>
        <row r="2341">
          <cell r="A2341">
            <v>60613020</v>
          </cell>
          <cell r="E2341" t="str">
            <v xml:space="preserve">GUARDRAIL, TYPE 5 WITH DOUBLE RAILS </v>
          </cell>
        </row>
        <row r="2342">
          <cell r="A2342">
            <v>60613021</v>
          </cell>
          <cell r="E2342" t="str">
            <v xml:space="preserve">GUARDRAIL, TYPE 5 WITH DOUBLE RAILS, AS PER PLAN </v>
          </cell>
        </row>
        <row r="2343">
          <cell r="A2343">
            <v>60613024</v>
          </cell>
          <cell r="E2343" t="str">
            <v xml:space="preserve">GUARDRAIL, TYPE 5 WITH DOUBLE RAILS AND DOUBLE POSTS </v>
          </cell>
        </row>
        <row r="2344">
          <cell r="A2344">
            <v>60613030</v>
          </cell>
          <cell r="E2344" t="str">
            <v xml:space="preserve">GUARDRAIL, TYPE 5, USING 9 FOOT POSTS </v>
          </cell>
        </row>
        <row r="2345">
          <cell r="A2345">
            <v>60613040</v>
          </cell>
          <cell r="E2345" t="str">
            <v xml:space="preserve">GUARDRAIL, NESTED TYPE 5  WITH TUBULAR BACKUP </v>
          </cell>
        </row>
        <row r="2346">
          <cell r="A2346">
            <v>60613050</v>
          </cell>
          <cell r="E2346" t="str">
            <v xml:space="preserve">GUARDRAIL, TYPE 5A </v>
          </cell>
        </row>
        <row r="2347">
          <cell r="A2347">
            <v>60613051</v>
          </cell>
          <cell r="E2347" t="str">
            <v xml:space="preserve">GUARDRAIL, TYPE 5A, AS PER PLAN </v>
          </cell>
        </row>
        <row r="2348">
          <cell r="A2348">
            <v>60613070</v>
          </cell>
          <cell r="E2348" t="str">
            <v xml:space="preserve">GUARDRAIL, TYPE 5A, USING 9 FOOT POSTS </v>
          </cell>
        </row>
        <row r="2349">
          <cell r="A2349">
            <v>60614000</v>
          </cell>
          <cell r="E2349" t="str">
            <v xml:space="preserve">GUARDRAIL, TYPE 8 </v>
          </cell>
        </row>
        <row r="2350">
          <cell r="A2350">
            <v>60615500</v>
          </cell>
          <cell r="E2350" t="str">
            <v xml:space="preserve">GUARDRAIL, BARRIER DESIGN, TYPE 5 </v>
          </cell>
        </row>
        <row r="2351">
          <cell r="A2351">
            <v>60615501</v>
          </cell>
          <cell r="E2351" t="str">
            <v xml:space="preserve">GUARDRAIL, BARRIER DESIGN, TYPE 5, AS PER PLAN </v>
          </cell>
        </row>
        <row r="2352">
          <cell r="A2352">
            <v>60616000</v>
          </cell>
          <cell r="E2352" t="str">
            <v xml:space="preserve">GUARDRAIL REBUILT </v>
          </cell>
        </row>
        <row r="2353">
          <cell r="A2353">
            <v>60616001</v>
          </cell>
          <cell r="E2353" t="str">
            <v xml:space="preserve">GUARDRAIL REBUILT, AS PER PLAN </v>
          </cell>
        </row>
        <row r="2354">
          <cell r="A2354">
            <v>60616400</v>
          </cell>
          <cell r="E2354" t="str">
            <v xml:space="preserve">GUARDRAIL REBUILT, TYPE 4 </v>
          </cell>
        </row>
        <row r="2355">
          <cell r="A2355">
            <v>60616500</v>
          </cell>
          <cell r="E2355" t="str">
            <v xml:space="preserve">GUARDRAIL REBUILT, TYPE 5 </v>
          </cell>
        </row>
        <row r="2356">
          <cell r="A2356">
            <v>60616501</v>
          </cell>
          <cell r="E2356" t="str">
            <v xml:space="preserve">GUARDRAIL REBUILT, TYPE 5, AS PER PLAN </v>
          </cell>
        </row>
        <row r="2357">
          <cell r="A2357">
            <v>60616551</v>
          </cell>
          <cell r="E2357" t="str">
            <v xml:space="preserve">GUARDRAIL REBUILT, TYPE 5, USING 9' POSTS,  AS PER PLAN </v>
          </cell>
        </row>
        <row r="2358">
          <cell r="A2358">
            <v>60616600</v>
          </cell>
          <cell r="E2358" t="str">
            <v xml:space="preserve">GUARDRAIL REBUILT, BARRIER DESIGN, TYPE 5 </v>
          </cell>
        </row>
        <row r="2359">
          <cell r="A2359">
            <v>60616601</v>
          </cell>
          <cell r="E2359" t="str">
            <v xml:space="preserve">GUARDRAIL REBUILT, BARRIER DESIGN, TYPE 5, AS PER PLAN </v>
          </cell>
        </row>
        <row r="2360">
          <cell r="A2360">
            <v>60616651</v>
          </cell>
          <cell r="E2360" t="str">
            <v>GUARDRAIL REBUILT, BARRIER DESIGN, TYPE 5, USING 9 FOOT POSTS, AS PER PLAN</v>
          </cell>
        </row>
        <row r="2361">
          <cell r="A2361">
            <v>60616700</v>
          </cell>
          <cell r="E2361" t="str">
            <v xml:space="preserve">GUARDRAIL REBUILT, TYPE 5A </v>
          </cell>
        </row>
        <row r="2362">
          <cell r="A2362">
            <v>60616701</v>
          </cell>
          <cell r="E2362" t="str">
            <v xml:space="preserve">GUARDRAIL REBUILT, TYPE 5A, AS PER PLAN </v>
          </cell>
        </row>
        <row r="2363">
          <cell r="A2363">
            <v>60617000</v>
          </cell>
          <cell r="E2363" t="str">
            <v xml:space="preserve">RAISING TYPE 5 GUARDRAIL </v>
          </cell>
        </row>
        <row r="2364">
          <cell r="A2364">
            <v>60617001</v>
          </cell>
          <cell r="E2364" t="str">
            <v xml:space="preserve">RAISING TYPE 5 GUARDRAIL, AS PER PLAN </v>
          </cell>
        </row>
        <row r="2365">
          <cell r="A2365">
            <v>60617004</v>
          </cell>
          <cell r="E2365" t="str">
            <v xml:space="preserve">RAISING TYPE 5A GUARDRAIL </v>
          </cell>
        </row>
        <row r="2366">
          <cell r="A2366">
            <v>60617010</v>
          </cell>
          <cell r="E2366" t="str">
            <v xml:space="preserve">RAISING EXISTING GUARDRAIL </v>
          </cell>
        </row>
        <row r="2367">
          <cell r="A2367">
            <v>60617290</v>
          </cell>
          <cell r="E2367" t="str">
            <v xml:space="preserve">GUARDRAIL, TYPE 5, LONG-SPAN </v>
          </cell>
        </row>
        <row r="2368">
          <cell r="A2368">
            <v>60617291</v>
          </cell>
          <cell r="E2368" t="str">
            <v xml:space="preserve">GUARDRAIL, TYPE 5, LONG-SPAN, AS PER PLAN </v>
          </cell>
        </row>
        <row r="2369">
          <cell r="A2369">
            <v>60617300</v>
          </cell>
          <cell r="E2369" t="str">
            <v xml:space="preserve">GUARDRAIL, TYPE 5, 25' LONG-SPAN </v>
          </cell>
        </row>
        <row r="2370">
          <cell r="A2370">
            <v>60617301</v>
          </cell>
          <cell r="E2370" t="str">
            <v xml:space="preserve">GUARDRAIL, TYPE 5, 25' LONG-SPAN, AS PER PLAN </v>
          </cell>
        </row>
        <row r="2371">
          <cell r="A2371">
            <v>60617500</v>
          </cell>
          <cell r="E2371" t="str">
            <v xml:space="preserve">POST END ANCHOR (OR CONCRETE BLOCK END ANCHOR) </v>
          </cell>
        </row>
        <row r="2372">
          <cell r="A2372">
            <v>60617700</v>
          </cell>
          <cell r="E2372" t="str">
            <v xml:space="preserve">REPLACE EXISTING GUARDRAIL BLOCKOUT </v>
          </cell>
        </row>
        <row r="2373">
          <cell r="A2373">
            <v>60617701</v>
          </cell>
          <cell r="E2373" t="str">
            <v xml:space="preserve">REPLACE EXISTING GUARDRAIL BLOCKOUT, AS PER PLAN </v>
          </cell>
        </row>
        <row r="2374">
          <cell r="A2374">
            <v>60617900</v>
          </cell>
          <cell r="E2374" t="str">
            <v xml:space="preserve">GUARDRAIL POST </v>
          </cell>
        </row>
        <row r="2375">
          <cell r="A2375">
            <v>60617901</v>
          </cell>
          <cell r="E2375" t="str">
            <v xml:space="preserve">GUARDRAIL POST, AS PER PLAN </v>
          </cell>
        </row>
        <row r="2376">
          <cell r="A2376">
            <v>60618000</v>
          </cell>
          <cell r="E2376" t="str">
            <v xml:space="preserve">GUARDRAIL POST, 8 FEET </v>
          </cell>
        </row>
        <row r="2377">
          <cell r="A2377">
            <v>60618001</v>
          </cell>
          <cell r="E2377" t="str">
            <v xml:space="preserve">GUARDRAIL POST, 8 FEET, AS PER PLAN </v>
          </cell>
        </row>
        <row r="2378">
          <cell r="A2378">
            <v>60618500</v>
          </cell>
          <cell r="E2378" t="str">
            <v xml:space="preserve">GUARDRAIL POST, 9 FEET </v>
          </cell>
        </row>
        <row r="2379">
          <cell r="A2379">
            <v>60618501</v>
          </cell>
          <cell r="E2379" t="str">
            <v xml:space="preserve">GUARDRAIL POST, 9 FEET, AS PER PLAN </v>
          </cell>
        </row>
        <row r="2380">
          <cell r="A2380">
            <v>60619001</v>
          </cell>
          <cell r="E2380" t="str">
            <v xml:space="preserve">GUARDRAIL POST, STEEL, AS PER PLAN </v>
          </cell>
        </row>
        <row r="2381">
          <cell r="A2381">
            <v>60620000</v>
          </cell>
          <cell r="E2381" t="str">
            <v xml:space="preserve">FLARED END SECTION </v>
          </cell>
        </row>
        <row r="2382">
          <cell r="A2382">
            <v>60622000</v>
          </cell>
          <cell r="E2382" t="str">
            <v xml:space="preserve">ANCHOR ASSEMBLY, TYPE B-98 </v>
          </cell>
        </row>
        <row r="2383">
          <cell r="A2383">
            <v>60622001</v>
          </cell>
          <cell r="E2383" t="str">
            <v xml:space="preserve">ANCHOR ASSEMBLY, TYPE B-98, AS PER PLAN </v>
          </cell>
        </row>
        <row r="2384">
          <cell r="A2384">
            <v>60622010</v>
          </cell>
          <cell r="E2384" t="str">
            <v xml:space="preserve">ANCHOR ASSEMBLY, TYPE E-98 </v>
          </cell>
        </row>
        <row r="2385">
          <cell r="A2385">
            <v>60622011</v>
          </cell>
          <cell r="E2385" t="str">
            <v xml:space="preserve">ANCHOR ASSEMBLY, TYPE E-98, AS PER PLAN </v>
          </cell>
        </row>
        <row r="2386">
          <cell r="A2386">
            <v>60625000</v>
          </cell>
          <cell r="E2386" t="str">
            <v xml:space="preserve">ANCHOR ASSEMBLY, TYPE A </v>
          </cell>
        </row>
        <row r="2387">
          <cell r="A2387">
            <v>60625001</v>
          </cell>
          <cell r="E2387" t="str">
            <v xml:space="preserve">ANCHOR ASSEMBLY, TYPE A, AS PER PLAN </v>
          </cell>
        </row>
        <row r="2388">
          <cell r="A2388">
            <v>60625500</v>
          </cell>
          <cell r="E2388" t="str">
            <v xml:space="preserve">ANCHOR ASSEMBLY, BARRIER DESIGN, TYPE A </v>
          </cell>
        </row>
        <row r="2389">
          <cell r="A2389">
            <v>60625501</v>
          </cell>
          <cell r="E2389" t="str">
            <v xml:space="preserve">ANCHOR ASSEMBLY, BARRIER DESIGN, TYPE A, AS PER PLAN </v>
          </cell>
        </row>
        <row r="2390">
          <cell r="A2390">
            <v>60626000</v>
          </cell>
          <cell r="E2390" t="str">
            <v xml:space="preserve">ANCHOR ASSEMBLY, TYPE B </v>
          </cell>
        </row>
        <row r="2391">
          <cell r="A2391">
            <v>60626100</v>
          </cell>
          <cell r="E2391" t="str">
            <v xml:space="preserve">ANCHOR ASSEMBLY, TYPE E </v>
          </cell>
        </row>
        <row r="2392">
          <cell r="A2392">
            <v>60626101</v>
          </cell>
          <cell r="E2392" t="str">
            <v xml:space="preserve">ANCHOR ASSEMBLY, TYPE E, AS PER PLAN </v>
          </cell>
        </row>
        <row r="2393">
          <cell r="A2393">
            <v>60626500</v>
          </cell>
          <cell r="E2393" t="str">
            <v xml:space="preserve">ANCHOR ASSEMBLY, TYPE T </v>
          </cell>
        </row>
        <row r="2394">
          <cell r="A2394">
            <v>60626501</v>
          </cell>
          <cell r="E2394" t="str">
            <v xml:space="preserve">ANCHOR ASSEMBLY, TYPE T, AS PER PLAN </v>
          </cell>
        </row>
        <row r="2395">
          <cell r="A2395">
            <v>60627500</v>
          </cell>
          <cell r="E2395" t="str">
            <v xml:space="preserve">ANCHOR ASSEMBLY REBUILT </v>
          </cell>
        </row>
        <row r="2396">
          <cell r="A2396">
            <v>60627501</v>
          </cell>
          <cell r="E2396" t="str">
            <v xml:space="preserve">ANCHOR ASSEMBLY REBUILT, AS PER PLAN </v>
          </cell>
        </row>
        <row r="2397">
          <cell r="A2397">
            <v>60627800</v>
          </cell>
          <cell r="E2397" t="str">
            <v xml:space="preserve">ANCHOR ASSEMBLY REBUILT, TYPE A </v>
          </cell>
        </row>
        <row r="2398">
          <cell r="A2398">
            <v>60627801</v>
          </cell>
          <cell r="E2398" t="str">
            <v xml:space="preserve">ANCHOR ASSEMBLY REBUILT, TYPE A, AS PER PLAN </v>
          </cell>
        </row>
        <row r="2399">
          <cell r="A2399">
            <v>60627840</v>
          </cell>
          <cell r="E2399" t="str">
            <v xml:space="preserve">ANCHOR ASSEMBLY REBUILT, TYPE B </v>
          </cell>
        </row>
        <row r="2400">
          <cell r="A2400">
            <v>60627841</v>
          </cell>
          <cell r="E2400" t="str">
            <v xml:space="preserve">ANCHOR ASSEMBLY REBUILT, TYPE B, AS PER PLAN </v>
          </cell>
        </row>
        <row r="2401">
          <cell r="A2401">
            <v>60627850</v>
          </cell>
          <cell r="E2401" t="str">
            <v xml:space="preserve">ANCHOR ASSEMBLY REBUILT, TYPE E </v>
          </cell>
        </row>
        <row r="2402">
          <cell r="A2402">
            <v>60627851</v>
          </cell>
          <cell r="E2402" t="str">
            <v xml:space="preserve">ANCHOR ASSEMBLY REBUILT, TYPE E, AS PER PLAN </v>
          </cell>
        </row>
        <row r="2403">
          <cell r="A2403">
            <v>60627900</v>
          </cell>
          <cell r="E2403" t="str">
            <v xml:space="preserve">ANCHOR ASSEMBLY REBUILT, TYPE T </v>
          </cell>
        </row>
        <row r="2404">
          <cell r="A2404">
            <v>60627901</v>
          </cell>
          <cell r="E2404" t="str">
            <v xml:space="preserve">ANCHOR ASSEMBLY REBUILT, TYPE T, AS PER PLAN </v>
          </cell>
        </row>
        <row r="2405">
          <cell r="A2405">
            <v>60628000</v>
          </cell>
          <cell r="E2405" t="str">
            <v xml:space="preserve">ANCHOR ASSEMBLY REBUILT, TYPE B-98 </v>
          </cell>
        </row>
        <row r="2406">
          <cell r="A2406">
            <v>60628001</v>
          </cell>
          <cell r="E2406" t="str">
            <v xml:space="preserve">ANCHOR ASSEMBLY REBUILT, TYPE B-98, AS PER PLAN </v>
          </cell>
        </row>
        <row r="2407">
          <cell r="A2407">
            <v>60628050</v>
          </cell>
          <cell r="E2407" t="str">
            <v xml:space="preserve">ANCHOR ASSEMBLY REBUILT, TYPE E-98 </v>
          </cell>
        </row>
        <row r="2408">
          <cell r="A2408">
            <v>60628051</v>
          </cell>
          <cell r="E2408" t="str">
            <v xml:space="preserve">ANCHOR ASSEMBLY REBUILT, TYPE E-98, AS PER PLAN </v>
          </cell>
        </row>
        <row r="2409">
          <cell r="A2409">
            <v>60631000</v>
          </cell>
          <cell r="E2409" t="str">
            <v xml:space="preserve">BRIDGE TERMINAL ASSEMBLY, TYPE C </v>
          </cell>
        </row>
        <row r="2410">
          <cell r="A2410">
            <v>60631001</v>
          </cell>
          <cell r="E2410" t="str">
            <v xml:space="preserve">BRIDGE TERMINAL ASSEMBLY, TYPE C, AS PER PLAN </v>
          </cell>
        </row>
        <row r="2411">
          <cell r="A2411">
            <v>60631100</v>
          </cell>
          <cell r="E2411" t="str">
            <v xml:space="preserve">BRIDGE TERMINAL ASSEMBLY REBUILT, TYPE C </v>
          </cell>
        </row>
        <row r="2412">
          <cell r="A2412">
            <v>60631101</v>
          </cell>
          <cell r="E2412" t="str">
            <v xml:space="preserve">BRIDGE TERMINAL ASSEMBLY REBUILT, TYPE C, AS PER PLAN </v>
          </cell>
        </row>
        <row r="2413">
          <cell r="A2413">
            <v>60631500</v>
          </cell>
          <cell r="E2413" t="str">
            <v xml:space="preserve">BRIDGE TERMINAL ASSEMBLY, TYPE D </v>
          </cell>
        </row>
        <row r="2414">
          <cell r="A2414">
            <v>60631501</v>
          </cell>
          <cell r="E2414" t="str">
            <v xml:space="preserve">BRIDGE TERMINAL ASSEMBLY, TYPE D, AS PER PLAN </v>
          </cell>
        </row>
        <row r="2415">
          <cell r="A2415">
            <v>60631600</v>
          </cell>
          <cell r="E2415" t="str">
            <v xml:space="preserve">BRIDGE TERMINAL ASSEMBLY REBUILT, TYPE D </v>
          </cell>
        </row>
        <row r="2416">
          <cell r="A2416">
            <v>60631601</v>
          </cell>
          <cell r="E2416" t="str">
            <v xml:space="preserve">BRIDGE TERMINAL ASSEMBLY REBUILT, TYPE D, AS PER PLAN </v>
          </cell>
        </row>
        <row r="2417">
          <cell r="A2417">
            <v>60632000</v>
          </cell>
          <cell r="E2417" t="str">
            <v xml:space="preserve">BRIDGE TERMINAL ASSEMBLY, TYPE E </v>
          </cell>
        </row>
        <row r="2418">
          <cell r="A2418">
            <v>60632001</v>
          </cell>
          <cell r="E2418" t="str">
            <v xml:space="preserve">BRIDGE TERMINAL ASSEMBLY, TYPE E, AS PER PLAN </v>
          </cell>
        </row>
        <row r="2419">
          <cell r="A2419">
            <v>60632100</v>
          </cell>
          <cell r="E2419" t="str">
            <v xml:space="preserve">BRIDGE TERMINAL ASSEMBLY REBUILT, TYPE E </v>
          </cell>
        </row>
        <row r="2420">
          <cell r="A2420">
            <v>60632101</v>
          </cell>
          <cell r="E2420" t="str">
            <v xml:space="preserve">BRIDGE TERMINAL ASSEMBLY REBUILT, TYPE E, AS PER PLAN </v>
          </cell>
        </row>
        <row r="2421">
          <cell r="A2421">
            <v>60632160</v>
          </cell>
          <cell r="E2421" t="str">
            <v xml:space="preserve">BRIDGE TERMINAL ASSEMBLY, TYPE TST </v>
          </cell>
        </row>
        <row r="2422">
          <cell r="A2422">
            <v>60632161</v>
          </cell>
          <cell r="E2422" t="str">
            <v xml:space="preserve">BRIDGE TERMINAL ASSEMBLY, TYPE TST, AS PER PLAN </v>
          </cell>
        </row>
        <row r="2423">
          <cell r="A2423">
            <v>60632170</v>
          </cell>
          <cell r="E2423" t="str">
            <v xml:space="preserve">BRIDGE TERMINAL ASSEMBLY REBUILT, TYPE TST </v>
          </cell>
        </row>
        <row r="2424">
          <cell r="A2424">
            <v>60632171</v>
          </cell>
          <cell r="E2424" t="str">
            <v xml:space="preserve">BRIDGE TERMINAL ASSEMBLY REBUILT, TYPE TST, AS PER PLAN </v>
          </cell>
        </row>
        <row r="2425">
          <cell r="A2425">
            <v>60632500</v>
          </cell>
          <cell r="E2425" t="str">
            <v xml:space="preserve">BRIDGE TERMINAL ASSEMBLY, TYPE F </v>
          </cell>
        </row>
        <row r="2426">
          <cell r="A2426">
            <v>60632501</v>
          </cell>
          <cell r="E2426" t="str">
            <v xml:space="preserve">BRIDGE TERMINAL ASSEMBLY, TYPE F, AS PER PLAN </v>
          </cell>
        </row>
        <row r="2427">
          <cell r="A2427">
            <v>60632600</v>
          </cell>
          <cell r="E2427" t="str">
            <v xml:space="preserve">BRIDGE TERMINAL ASSEMBLY REBUILT, TYPE F </v>
          </cell>
        </row>
        <row r="2428">
          <cell r="A2428">
            <v>60632601</v>
          </cell>
          <cell r="E2428" t="str">
            <v xml:space="preserve">BRIDGE TERMINAL ASSEMBLY REBUILT, TYPE F, AS PER PLAN </v>
          </cell>
        </row>
        <row r="2429">
          <cell r="A2429">
            <v>60633000</v>
          </cell>
          <cell r="E2429" t="str">
            <v xml:space="preserve">BRIDGE TERMINAL ASSEMBLY, TYPE G </v>
          </cell>
        </row>
        <row r="2430">
          <cell r="A2430">
            <v>60633050</v>
          </cell>
          <cell r="E2430" t="str">
            <v xml:space="preserve">BRIDGE TERMINAL ASSEMBLY REBUILT, TYPE G </v>
          </cell>
        </row>
        <row r="2431">
          <cell r="A2431">
            <v>60633051</v>
          </cell>
          <cell r="E2431" t="str">
            <v xml:space="preserve">BRIDGE TERMINAL ASSEMBLY REBUILT, TYPE G, AS PER PLAN </v>
          </cell>
        </row>
        <row r="2432">
          <cell r="A2432">
            <v>60633500</v>
          </cell>
          <cell r="E2432" t="str">
            <v xml:space="preserve">BRIDGE TERMINAL ASSEMBLY, TYPE H </v>
          </cell>
        </row>
        <row r="2433">
          <cell r="A2433">
            <v>60633600</v>
          </cell>
          <cell r="E2433" t="str">
            <v xml:space="preserve">BRIDGE TERMINAL ASSEMBLY REBUILT, TYPE H </v>
          </cell>
        </row>
        <row r="2434">
          <cell r="A2434">
            <v>60633601</v>
          </cell>
          <cell r="E2434" t="str">
            <v xml:space="preserve">BRIDGE TERMINAL ASSEMBLY REBUILT, TYPE H, AS PER PLAN </v>
          </cell>
        </row>
        <row r="2435">
          <cell r="A2435">
            <v>60634000</v>
          </cell>
          <cell r="E2435" t="str">
            <v xml:space="preserve">BRIDGE TERMINAL ASSEMBLY, TYPE J </v>
          </cell>
        </row>
        <row r="2436">
          <cell r="A2436">
            <v>60634001</v>
          </cell>
          <cell r="E2436" t="str">
            <v xml:space="preserve">BRIDGE TERMINAL ASSEMBLY, TYPE J, AS PER PLAN </v>
          </cell>
        </row>
        <row r="2437">
          <cell r="A2437">
            <v>60634100</v>
          </cell>
          <cell r="E2437" t="str">
            <v xml:space="preserve">BRIDGE TERMINAL ASSEMBLY REBUILT, TYPE J </v>
          </cell>
        </row>
        <row r="2438">
          <cell r="A2438">
            <v>60634101</v>
          </cell>
          <cell r="E2438" t="str">
            <v xml:space="preserve">BRIDGE TERMINAL ASSEMBLY REBUILT, TYPE J, AS PER PLAN </v>
          </cell>
        </row>
        <row r="2439">
          <cell r="A2439">
            <v>60635000</v>
          </cell>
          <cell r="E2439" t="str">
            <v xml:space="preserve">BRIDGE TERMINAL ASSEMBLY, TYPE 1 </v>
          </cell>
        </row>
        <row r="2440">
          <cell r="A2440">
            <v>60635001</v>
          </cell>
          <cell r="E2440" t="str">
            <v xml:space="preserve">BRIDGE TERMINAL ASSEMBLY, TYPE 1, AS PER PLAN </v>
          </cell>
        </row>
        <row r="2441">
          <cell r="A2441">
            <v>60635004</v>
          </cell>
          <cell r="E2441" t="str">
            <v xml:space="preserve">BRIDGE TERMINAL ASSEMBLY, TYPE 1, BARRIER DESIGN </v>
          </cell>
        </row>
        <row r="2442">
          <cell r="A2442">
            <v>60635005</v>
          </cell>
          <cell r="E2442" t="str">
            <v>BRIDGE TERMINAL ASSEMBLY, TYPE 1, BARRIER DESIGN, AS PER PLAN</v>
          </cell>
        </row>
        <row r="2443">
          <cell r="A2443">
            <v>60635010</v>
          </cell>
          <cell r="E2443" t="str">
            <v xml:space="preserve">BRIDGE TERMINAL ASSEMBLY REBUILT, TYPE 1 </v>
          </cell>
        </row>
        <row r="2444">
          <cell r="A2444">
            <v>60635011</v>
          </cell>
          <cell r="E2444" t="str">
            <v xml:space="preserve">BRIDGE TERMINAL ASSEMBLY REBUILT, TYPE 1, AS PER PLAN </v>
          </cell>
        </row>
        <row r="2445">
          <cell r="A2445">
            <v>60635100</v>
          </cell>
          <cell r="E2445" t="str">
            <v xml:space="preserve">BRIDGE TERMINAL ASSEMBLY, TYPE 2 </v>
          </cell>
        </row>
        <row r="2446">
          <cell r="A2446">
            <v>60635101</v>
          </cell>
          <cell r="E2446" t="str">
            <v xml:space="preserve">BRIDGE TERMINAL ASSEMBLY, TYPE 2, AS PER PLAN </v>
          </cell>
        </row>
        <row r="2447">
          <cell r="A2447">
            <v>60635110</v>
          </cell>
          <cell r="E2447" t="str">
            <v xml:space="preserve">BRIDGE TERMINAL ASSEMBLY REBUILT, TYPE 2 </v>
          </cell>
        </row>
        <row r="2448">
          <cell r="A2448">
            <v>60635111</v>
          </cell>
          <cell r="E2448" t="str">
            <v xml:space="preserve">BRIDGE TERMINAL ASSEMBLY REBUILT, TYPE 2, AS PER PLAN </v>
          </cell>
        </row>
        <row r="2449">
          <cell r="A2449">
            <v>60635120</v>
          </cell>
          <cell r="E2449" t="str">
            <v xml:space="preserve">BRIDGE TERMINAL ASSEMBLY, TYPE 3 </v>
          </cell>
        </row>
        <row r="2450">
          <cell r="A2450">
            <v>60635121</v>
          </cell>
          <cell r="E2450" t="str">
            <v xml:space="preserve">BRIDGE TERMINAL ASSEMBLY, TYPE 3, AS PER PLAN </v>
          </cell>
        </row>
        <row r="2451">
          <cell r="A2451">
            <v>60635130</v>
          </cell>
          <cell r="E2451" t="str">
            <v xml:space="preserve">BRIDGE TERMINAL ASSEMBLY REBUILT, TYPE 3 </v>
          </cell>
        </row>
        <row r="2452">
          <cell r="A2452">
            <v>60635131</v>
          </cell>
          <cell r="E2452" t="str">
            <v xml:space="preserve">BRIDGE TERMINAL ASSEMBLY REBUILT, TYPE 3, AS PER PLAN </v>
          </cell>
        </row>
        <row r="2453">
          <cell r="A2453">
            <v>60635140</v>
          </cell>
          <cell r="E2453" t="str">
            <v xml:space="preserve">BRIDGE TERMINAL ASSEMBLY, TYPE 4 </v>
          </cell>
        </row>
        <row r="2454">
          <cell r="A2454">
            <v>60635141</v>
          </cell>
          <cell r="E2454" t="str">
            <v xml:space="preserve">BRIDGE TERMINAL ASSEMBLY, TYPE 4, AS PER PLAN </v>
          </cell>
        </row>
        <row r="2455">
          <cell r="A2455">
            <v>60635150</v>
          </cell>
          <cell r="E2455" t="str">
            <v xml:space="preserve">BRIDGE TERMINAL ASSEMBLY REBUILT, TYPE 4 </v>
          </cell>
        </row>
        <row r="2456">
          <cell r="A2456">
            <v>60635151</v>
          </cell>
          <cell r="E2456" t="str">
            <v xml:space="preserve">BRIDGE TERMINAL ASSEMBLY REBUILT, TYPE 4, AS PER PLAN </v>
          </cell>
        </row>
        <row r="2457">
          <cell r="A2457">
            <v>60635170</v>
          </cell>
          <cell r="E2457" t="str">
            <v xml:space="preserve">BRIDGE TERMINAL ASSEMBLY, TYPE BR-1 </v>
          </cell>
        </row>
        <row r="2458">
          <cell r="A2458">
            <v>60635181</v>
          </cell>
          <cell r="E2458" t="str">
            <v xml:space="preserve">BRIDGE TERMINAL ASSEMBLY REBUILT, TYPE BR-1, AS PER PLAN </v>
          </cell>
        </row>
        <row r="2459">
          <cell r="A2459">
            <v>60639000</v>
          </cell>
          <cell r="E2459" t="str">
            <v xml:space="preserve">36" CONCRETE ANCHOR REMOVED AND REPLACED </v>
          </cell>
        </row>
        <row r="2460">
          <cell r="A2460">
            <v>60639001</v>
          </cell>
          <cell r="E2460" t="str">
            <v xml:space="preserve">36" CONCRETE ANCHOR REMOVED AND REPLACED, AS PER PLAN </v>
          </cell>
        </row>
        <row r="2461">
          <cell r="A2461">
            <v>60640000</v>
          </cell>
          <cell r="E2461" t="str">
            <v xml:space="preserve">SPECIAL - 36" CONCRETE ANCHOR </v>
          </cell>
        </row>
        <row r="2462">
          <cell r="A2462">
            <v>60650000</v>
          </cell>
          <cell r="E2462" t="str">
            <v xml:space="preserve">SPECIAL - RESHAPING BERM </v>
          </cell>
        </row>
        <row r="2463">
          <cell r="A2463">
            <v>60660000</v>
          </cell>
          <cell r="E2463" t="str">
            <v xml:space="preserve">IMPACT ATTENUATOR, TYPE 1-98 (UNIDIRECTIONAL) </v>
          </cell>
        </row>
        <row r="2464">
          <cell r="A2464">
            <v>60660001</v>
          </cell>
          <cell r="E2464" t="str">
            <v xml:space="preserve">IMPACT ATTENUATOR TYPE 1-98 (UNIDIRECTIONAL), AS PER PLAN </v>
          </cell>
        </row>
        <row r="2465">
          <cell r="A2465">
            <v>60660010</v>
          </cell>
          <cell r="E2465" t="str">
            <v xml:space="preserve">IMPACT ATTENUATOR, TYPE 1-98 (BIDIRECTIONAL) </v>
          </cell>
        </row>
        <row r="2466">
          <cell r="A2466">
            <v>60660011</v>
          </cell>
          <cell r="E2466" t="str">
            <v xml:space="preserve">IMPACT ATTENUATOR, TYPE 1-98 (BIDIRECTIONAL), AS PER PLAN </v>
          </cell>
        </row>
        <row r="2467">
          <cell r="A2467">
            <v>60660020</v>
          </cell>
          <cell r="E2467" t="str">
            <v xml:space="preserve">IMPACT ATTENUATOR, TYPE 2-98 (UNIDIRECTIONAL) </v>
          </cell>
        </row>
        <row r="2468">
          <cell r="A2468">
            <v>60660021</v>
          </cell>
          <cell r="E2468" t="str">
            <v xml:space="preserve">IMPACT ATTENUATOR, TYPE 2-98 (UNIDIRECTIONAL), AS PER PLAN </v>
          </cell>
        </row>
        <row r="2469">
          <cell r="A2469">
            <v>60660024</v>
          </cell>
          <cell r="E2469" t="str">
            <v xml:space="preserve">IMPACT ATTENUATOR, TYPE 2-98 (BIDIRECTIONAL) </v>
          </cell>
        </row>
        <row r="2470">
          <cell r="A2470">
            <v>60660025</v>
          </cell>
          <cell r="E2470" t="str">
            <v xml:space="preserve">IMPACT ATTENUATOR, TYPE 2-98 (BIDIRECTIONAL), AS PER PLAN </v>
          </cell>
        </row>
        <row r="2471">
          <cell r="A2471">
            <v>60660026</v>
          </cell>
          <cell r="E2471" t="str">
            <v>IMPACT ATTENUATOR, TYPE 2-98 (UNIDIRECTIONAL OR BIDIRECTIONAL)</v>
          </cell>
        </row>
        <row r="2472">
          <cell r="A2472">
            <v>60660027</v>
          </cell>
          <cell r="E2472" t="str">
            <v>IMPACT ATTENUATOR, TYPE 2-98, (UNIDIRECTIONAL OR BIDIRECTIONAL), AS PER PLAN</v>
          </cell>
        </row>
        <row r="2473">
          <cell r="A2473">
            <v>60660030</v>
          </cell>
          <cell r="E2473" t="str">
            <v xml:space="preserve">IMPACT ATTENUATOR, TYPE 3-98 </v>
          </cell>
        </row>
        <row r="2474">
          <cell r="A2474">
            <v>60660031</v>
          </cell>
          <cell r="E2474" t="str">
            <v xml:space="preserve">IMPACT ATTENUATOR, TYPE 3-98, AS PER PLAN </v>
          </cell>
        </row>
        <row r="2475">
          <cell r="A2475">
            <v>60660600</v>
          </cell>
          <cell r="E2475" t="str">
            <v xml:space="preserve">QUADGARD WHEEL DEFLECTOR ASSEMBLY </v>
          </cell>
        </row>
        <row r="2476">
          <cell r="A2476">
            <v>60661000</v>
          </cell>
          <cell r="E2476" t="str">
            <v xml:space="preserve">IMPACT ATTENUATOR, MISC.: </v>
          </cell>
        </row>
        <row r="2477">
          <cell r="A2477">
            <v>60698000</v>
          </cell>
          <cell r="E2477" t="str">
            <v xml:space="preserve">GUARDRAIL, MISC.: </v>
          </cell>
        </row>
        <row r="2478">
          <cell r="A2478">
            <v>60698100</v>
          </cell>
          <cell r="E2478" t="str">
            <v xml:space="preserve">GUARDRAIL, MISC.: </v>
          </cell>
        </row>
        <row r="2479">
          <cell r="A2479">
            <v>60698200</v>
          </cell>
          <cell r="E2479" t="str">
            <v xml:space="preserve">GUARDRAIL, MISC.: </v>
          </cell>
        </row>
        <row r="2480">
          <cell r="A2480">
            <v>60699000</v>
          </cell>
          <cell r="E2480" t="str">
            <v xml:space="preserve">SPECIAL - GUARDRAIL </v>
          </cell>
        </row>
        <row r="2481">
          <cell r="A2481">
            <v>60715000</v>
          </cell>
          <cell r="E2481" t="str">
            <v xml:space="preserve">FENCE, TYPE 47 </v>
          </cell>
        </row>
        <row r="2482">
          <cell r="A2482">
            <v>60715001</v>
          </cell>
          <cell r="E2482" t="str">
            <v xml:space="preserve">FENCE, TYPE 47, AS PER PLAN </v>
          </cell>
        </row>
        <row r="2483">
          <cell r="A2483">
            <v>60715100</v>
          </cell>
          <cell r="E2483" t="str">
            <v xml:space="preserve">FENCE, TYPE 47RA </v>
          </cell>
        </row>
        <row r="2484">
          <cell r="A2484">
            <v>60715101</v>
          </cell>
          <cell r="E2484" t="str">
            <v xml:space="preserve">FENCE, TYPE 47RA, AS PER PLAN </v>
          </cell>
        </row>
        <row r="2485">
          <cell r="A2485">
            <v>60716000</v>
          </cell>
          <cell r="E2485" t="str">
            <v xml:space="preserve">FENCE REBUILT, TYPE 47 </v>
          </cell>
        </row>
        <row r="2486">
          <cell r="A2486">
            <v>60720000</v>
          </cell>
          <cell r="E2486" t="str">
            <v xml:space="preserve">FENCE, TYPE CL </v>
          </cell>
        </row>
        <row r="2487">
          <cell r="A2487">
            <v>60720001</v>
          </cell>
          <cell r="E2487" t="str">
            <v xml:space="preserve">FENCE, TYPE CL, AS PER PLAN </v>
          </cell>
        </row>
        <row r="2488">
          <cell r="A2488">
            <v>60720100</v>
          </cell>
          <cell r="E2488" t="str">
            <v xml:space="preserve">FENCE, TYPE CL, MISC.: </v>
          </cell>
        </row>
        <row r="2489">
          <cell r="A2489">
            <v>60720101</v>
          </cell>
          <cell r="E2489" t="str">
            <v xml:space="preserve">FENCE, TYPE CL, MISC., AS PER PLAN </v>
          </cell>
        </row>
        <row r="2490">
          <cell r="A2490">
            <v>60720500</v>
          </cell>
          <cell r="E2490" t="str">
            <v xml:space="preserve">FENCE, TYPE CL (GALVANIZED) </v>
          </cell>
        </row>
        <row r="2491">
          <cell r="A2491">
            <v>60722000</v>
          </cell>
          <cell r="E2491" t="str">
            <v xml:space="preserve">FENCE REBUILT, TYPE CL </v>
          </cell>
        </row>
        <row r="2492">
          <cell r="A2492">
            <v>60722001</v>
          </cell>
          <cell r="E2492" t="str">
            <v xml:space="preserve">FENCE REBUILT, TYPE CL, AS PER PLAN </v>
          </cell>
        </row>
        <row r="2493">
          <cell r="A2493">
            <v>60723000</v>
          </cell>
          <cell r="E2493" t="str">
            <v xml:space="preserve">FENCE, TYPE CLT </v>
          </cell>
        </row>
        <row r="2494">
          <cell r="A2494">
            <v>60723001</v>
          </cell>
          <cell r="E2494" t="str">
            <v xml:space="preserve">FENCE, TYPE CLT, AS PER PLAN </v>
          </cell>
        </row>
        <row r="2495">
          <cell r="A2495">
            <v>60723004</v>
          </cell>
          <cell r="E2495" t="str">
            <v xml:space="preserve">FENCE REBUILT, TYPE CLT </v>
          </cell>
        </row>
        <row r="2496">
          <cell r="A2496">
            <v>60723100</v>
          </cell>
          <cell r="E2496" t="str">
            <v xml:space="preserve">FENCE REBUILT </v>
          </cell>
        </row>
        <row r="2497">
          <cell r="A2497">
            <v>60723101</v>
          </cell>
          <cell r="E2497" t="str">
            <v xml:space="preserve">FENCE REBUILT, AS PER PLAN </v>
          </cell>
        </row>
        <row r="2498">
          <cell r="A2498">
            <v>60730000</v>
          </cell>
          <cell r="E2498" t="str">
            <v xml:space="preserve">FENCE, SNOW </v>
          </cell>
        </row>
        <row r="2499">
          <cell r="A2499">
            <v>60730001</v>
          </cell>
          <cell r="E2499" t="str">
            <v xml:space="preserve">FENCE, SNOW, AS PER PLAN </v>
          </cell>
        </row>
        <row r="2500">
          <cell r="A2500">
            <v>60735000</v>
          </cell>
          <cell r="E2500" t="str">
            <v xml:space="preserve">FENCE REMOVED AND REBUILT </v>
          </cell>
        </row>
        <row r="2501">
          <cell r="A2501">
            <v>60735001</v>
          </cell>
          <cell r="E2501" t="str">
            <v xml:space="preserve">FENCE REMOVED AND REBUILT, AS PER PLAN </v>
          </cell>
        </row>
        <row r="2502">
          <cell r="A2502">
            <v>60739900</v>
          </cell>
          <cell r="E2502" t="str">
            <v>SPECIAL - VANDAL PROTECTION FENCE, 6' STRAIGHT, COATED FABRIC</v>
          </cell>
        </row>
        <row r="2503">
          <cell r="A2503">
            <v>60739910</v>
          </cell>
          <cell r="E2503" t="str">
            <v>SPECIAL - VANDAL PROTECTION FENCE, 8' STRAIGHT, COATED FABRIC</v>
          </cell>
        </row>
        <row r="2504">
          <cell r="A2504">
            <v>60739920</v>
          </cell>
          <cell r="E2504" t="str">
            <v>SPECIAL - VANDAL PROTECTION FENCE, 10' CURVED, COATED FABRIC</v>
          </cell>
        </row>
        <row r="2505">
          <cell r="A2505">
            <v>60739930</v>
          </cell>
          <cell r="E2505" t="str">
            <v>SPECIAL - VANDAL PROTECTION FENCE, 12' CURVED, COATED FABRIC</v>
          </cell>
        </row>
        <row r="2506">
          <cell r="A2506">
            <v>60740000</v>
          </cell>
          <cell r="E2506" t="str">
            <v xml:space="preserve">SPECIAL - VANDAL PROTECTION FENCE </v>
          </cell>
        </row>
        <row r="2507">
          <cell r="A2507">
            <v>60740300</v>
          </cell>
          <cell r="E2507" t="str">
            <v xml:space="preserve">SPECIAL - VANDAL PROTECTION FENCE REMOVED AND REBUILT </v>
          </cell>
        </row>
        <row r="2508">
          <cell r="A2508">
            <v>60740500</v>
          </cell>
          <cell r="E2508" t="str">
            <v xml:space="preserve">GATE, TYPE 47 </v>
          </cell>
        </row>
        <row r="2509">
          <cell r="A2509">
            <v>60740501</v>
          </cell>
          <cell r="E2509" t="str">
            <v xml:space="preserve">GATE, TYPE 47, AS PER PLAN </v>
          </cell>
        </row>
        <row r="2510">
          <cell r="A2510">
            <v>60750900</v>
          </cell>
          <cell r="E2510" t="str">
            <v xml:space="preserve">GATE, TYPE CL </v>
          </cell>
        </row>
        <row r="2511">
          <cell r="A2511">
            <v>60750901</v>
          </cell>
          <cell r="E2511" t="str">
            <v xml:space="preserve">GATE, TYPE CL, AS PER PLAN </v>
          </cell>
        </row>
        <row r="2512">
          <cell r="A2512">
            <v>60750902</v>
          </cell>
          <cell r="E2512" t="str">
            <v xml:space="preserve">GATE, TYPE CL (MISC. HT.) </v>
          </cell>
        </row>
        <row r="2513">
          <cell r="A2513">
            <v>60760000</v>
          </cell>
          <cell r="E2513" t="str">
            <v xml:space="preserve">GATE, TYPE CL (GALVANIZED) </v>
          </cell>
        </row>
        <row r="2514">
          <cell r="A2514">
            <v>60761100</v>
          </cell>
          <cell r="E2514" t="str">
            <v xml:space="preserve">GATE REBUILT, TYPE CL </v>
          </cell>
        </row>
        <row r="2515">
          <cell r="A2515">
            <v>60761101</v>
          </cell>
          <cell r="E2515" t="str">
            <v xml:space="preserve">GATE REBUILT, TYPE CL, AS PER PLAN </v>
          </cell>
        </row>
        <row r="2516">
          <cell r="A2516">
            <v>60761200</v>
          </cell>
          <cell r="E2516" t="str">
            <v xml:space="preserve">GATE, TYPE CLT </v>
          </cell>
        </row>
        <row r="2517">
          <cell r="A2517">
            <v>60761201</v>
          </cell>
          <cell r="E2517" t="str">
            <v xml:space="preserve">GATE, TYPE CLT, AS PER PLAN </v>
          </cell>
        </row>
        <row r="2518">
          <cell r="A2518">
            <v>60798000</v>
          </cell>
          <cell r="E2518" t="str">
            <v xml:space="preserve">FENCE, MISC.: </v>
          </cell>
        </row>
        <row r="2519">
          <cell r="A2519">
            <v>60798100</v>
          </cell>
          <cell r="E2519" t="str">
            <v xml:space="preserve">FENCE, MISC.: </v>
          </cell>
        </row>
        <row r="2520">
          <cell r="A2520">
            <v>60798200</v>
          </cell>
          <cell r="E2520" t="str">
            <v xml:space="preserve">FENCE, MISC.: </v>
          </cell>
        </row>
        <row r="2521">
          <cell r="A2521">
            <v>60799000</v>
          </cell>
          <cell r="E2521" t="str">
            <v xml:space="preserve">SPECIAL - FENCE </v>
          </cell>
        </row>
        <row r="2522">
          <cell r="A2522">
            <v>60810000</v>
          </cell>
          <cell r="E2522" t="str">
            <v xml:space="preserve">4" CONCRETE WALK </v>
          </cell>
        </row>
        <row r="2523">
          <cell r="A2523">
            <v>60810001</v>
          </cell>
          <cell r="E2523" t="str">
            <v xml:space="preserve">4" CONCRETE WALK, AS PER PLAN </v>
          </cell>
        </row>
        <row r="2524">
          <cell r="A2524">
            <v>60811000</v>
          </cell>
          <cell r="E2524" t="str">
            <v xml:space="preserve">4-1/2" CONCRETE WALK </v>
          </cell>
        </row>
        <row r="2525">
          <cell r="A2525">
            <v>60811001</v>
          </cell>
          <cell r="E2525" t="str">
            <v xml:space="preserve">4-1/2" CONCRETE WALK, AS PER PLAN </v>
          </cell>
        </row>
        <row r="2526">
          <cell r="A2526">
            <v>60812000</v>
          </cell>
          <cell r="E2526" t="str">
            <v xml:space="preserve">5" CONCRETE WALK </v>
          </cell>
        </row>
        <row r="2527">
          <cell r="A2527">
            <v>60812001</v>
          </cell>
          <cell r="E2527" t="str">
            <v xml:space="preserve">5" CONCRETE WALK, AS PER PLAN </v>
          </cell>
        </row>
        <row r="2528">
          <cell r="A2528">
            <v>60813000</v>
          </cell>
          <cell r="E2528" t="str">
            <v xml:space="preserve">6" CONCRETE WALK </v>
          </cell>
        </row>
        <row r="2529">
          <cell r="A2529">
            <v>60813001</v>
          </cell>
          <cell r="E2529" t="str">
            <v xml:space="preserve">6" CONCRETE WALK, AS PER PLAN </v>
          </cell>
        </row>
        <row r="2530">
          <cell r="A2530">
            <v>60815000</v>
          </cell>
          <cell r="E2530" t="str">
            <v xml:space="preserve">8" CONCRETE WALK </v>
          </cell>
        </row>
        <row r="2531">
          <cell r="A2531">
            <v>60815001</v>
          </cell>
          <cell r="E2531" t="str">
            <v xml:space="preserve">8" CONCRETE WALK, AS PER PLAN </v>
          </cell>
        </row>
        <row r="2532">
          <cell r="A2532">
            <v>60820000</v>
          </cell>
          <cell r="E2532" t="str">
            <v xml:space="preserve">2" ASPHALT CONCRETE WALK </v>
          </cell>
        </row>
        <row r="2533">
          <cell r="A2533">
            <v>60820001</v>
          </cell>
          <cell r="E2533" t="str">
            <v xml:space="preserve">2" ASPHALT CONCRETE WALK, AS PER PLAN </v>
          </cell>
        </row>
        <row r="2534">
          <cell r="A2534">
            <v>60820010</v>
          </cell>
          <cell r="E2534" t="str">
            <v xml:space="preserve">3" ASPHALT CONCRETE WALK </v>
          </cell>
        </row>
        <row r="2535">
          <cell r="A2535">
            <v>60821000</v>
          </cell>
          <cell r="E2535" t="str">
            <v xml:space="preserve">4" ASPHALT CONCRETE WALK </v>
          </cell>
        </row>
        <row r="2536">
          <cell r="A2536">
            <v>60821001</v>
          </cell>
          <cell r="E2536" t="str">
            <v xml:space="preserve">4" ASPHALT CONCRETE WALK, AS PER PLAN </v>
          </cell>
        </row>
        <row r="2537">
          <cell r="A2537">
            <v>60821200</v>
          </cell>
          <cell r="E2537" t="str">
            <v xml:space="preserve">TEMPORARY ASPHALT CONCRETE WALK </v>
          </cell>
        </row>
        <row r="2538">
          <cell r="A2538">
            <v>60821201</v>
          </cell>
          <cell r="E2538" t="str">
            <v xml:space="preserve">TEMPORARY ASPHALT CONCRETE WALK, AS PER PLAN </v>
          </cell>
        </row>
        <row r="2539">
          <cell r="A2539">
            <v>60830000</v>
          </cell>
          <cell r="E2539" t="str">
            <v xml:space="preserve">AGGREGATE WALK </v>
          </cell>
        </row>
        <row r="2540">
          <cell r="A2540">
            <v>60840000</v>
          </cell>
          <cell r="E2540" t="str">
            <v xml:space="preserve">CONCRETE STEPS, TYPE A </v>
          </cell>
        </row>
        <row r="2541">
          <cell r="A2541">
            <v>60840001</v>
          </cell>
          <cell r="E2541" t="str">
            <v xml:space="preserve">CONCRETE STEPS, TYPE A, AS PER PLAN </v>
          </cell>
        </row>
        <row r="2542">
          <cell r="A2542">
            <v>60841000</v>
          </cell>
          <cell r="E2542" t="str">
            <v xml:space="preserve">CONCRETE STEPS, TYPE B </v>
          </cell>
        </row>
        <row r="2543">
          <cell r="A2543">
            <v>60841001</v>
          </cell>
          <cell r="E2543" t="str">
            <v xml:space="preserve">CONCRETE STEPS, TYPE B, AS PER PLAN </v>
          </cell>
        </row>
        <row r="2544">
          <cell r="A2544">
            <v>60842000</v>
          </cell>
          <cell r="E2544" t="str">
            <v xml:space="preserve">CONCRETE STEPS, MISC.: </v>
          </cell>
        </row>
        <row r="2545">
          <cell r="A2545">
            <v>60849000</v>
          </cell>
          <cell r="E2545" t="str">
            <v xml:space="preserve">CURB RAMP </v>
          </cell>
        </row>
        <row r="2546">
          <cell r="A2546">
            <v>60849001</v>
          </cell>
          <cell r="E2546" t="str">
            <v xml:space="preserve">CURB RAMP, AS PER PLAN </v>
          </cell>
        </row>
        <row r="2547">
          <cell r="A2547">
            <v>60851200</v>
          </cell>
          <cell r="E2547" t="str">
            <v xml:space="preserve">CUYAHOGA COUNTY CURB RAMP, TYPE 1 </v>
          </cell>
        </row>
        <row r="2548">
          <cell r="A2548">
            <v>60851300</v>
          </cell>
          <cell r="E2548" t="str">
            <v xml:space="preserve">CUYAHOGA COUNTY CURB RAMP, TYPE 2 </v>
          </cell>
        </row>
        <row r="2549">
          <cell r="A2549">
            <v>60852000</v>
          </cell>
          <cell r="E2549" t="str">
            <v xml:space="preserve">CURB RAMP </v>
          </cell>
        </row>
        <row r="2550">
          <cell r="A2550">
            <v>60852001</v>
          </cell>
          <cell r="E2550" t="str">
            <v xml:space="preserve">CURB RAMP, AS PER PLAN </v>
          </cell>
        </row>
        <row r="2551">
          <cell r="A2551">
            <v>60854100</v>
          </cell>
          <cell r="E2551" t="str">
            <v xml:space="preserve">CUYAHOGA COUNTY CURB RAMP, TYPE 1 </v>
          </cell>
        </row>
        <row r="2552">
          <cell r="A2552">
            <v>60854200</v>
          </cell>
          <cell r="E2552" t="str">
            <v xml:space="preserve">CUYAHOGA COUNTY CURB RAMP, TYPE 2 </v>
          </cell>
        </row>
        <row r="2553">
          <cell r="A2553">
            <v>60898000</v>
          </cell>
          <cell r="E2553" t="str">
            <v xml:space="preserve">WALKWAY, MISC.: </v>
          </cell>
        </row>
        <row r="2554">
          <cell r="A2554">
            <v>60898100</v>
          </cell>
          <cell r="E2554" t="str">
            <v xml:space="preserve">WALKWAY, MISC.: </v>
          </cell>
        </row>
        <row r="2555">
          <cell r="A2555">
            <v>60898200</v>
          </cell>
          <cell r="E2555" t="str">
            <v xml:space="preserve">WALKWAY, MISC.: </v>
          </cell>
        </row>
        <row r="2556">
          <cell r="A2556">
            <v>60900500</v>
          </cell>
          <cell r="E2556" t="str">
            <v xml:space="preserve">SANDSTONE CURB </v>
          </cell>
        </row>
        <row r="2557">
          <cell r="A2557">
            <v>60900501</v>
          </cell>
          <cell r="E2557" t="str">
            <v xml:space="preserve">SANDSTONE CURB, AS PER PLAN </v>
          </cell>
        </row>
        <row r="2558">
          <cell r="A2558">
            <v>60910000</v>
          </cell>
          <cell r="E2558" t="str">
            <v xml:space="preserve">ASPHALT CONCRETE CURB, TYPE 1 </v>
          </cell>
        </row>
        <row r="2559">
          <cell r="A2559">
            <v>60910001</v>
          </cell>
          <cell r="E2559" t="str">
            <v xml:space="preserve">ASPHALT CONCRETE CURB, TYPE 1, AS PER PLAN </v>
          </cell>
        </row>
        <row r="2560">
          <cell r="A2560">
            <v>60912000</v>
          </cell>
          <cell r="E2560" t="str">
            <v xml:space="preserve">COMBINATION CURB AND GUTTER, TYPE 2 </v>
          </cell>
        </row>
        <row r="2561">
          <cell r="A2561">
            <v>60912001</v>
          </cell>
          <cell r="E2561" t="str">
            <v xml:space="preserve">COMBINATION CURB AND GUTTER, TYPE 2, AS PER PLAN </v>
          </cell>
        </row>
        <row r="2562">
          <cell r="A2562">
            <v>60914000</v>
          </cell>
          <cell r="E2562" t="str">
            <v xml:space="preserve">CURB, TYPE 2-A </v>
          </cell>
        </row>
        <row r="2563">
          <cell r="A2563">
            <v>60914001</v>
          </cell>
          <cell r="E2563" t="str">
            <v xml:space="preserve">CURB, TYPE 2-A, AS PER PLAN </v>
          </cell>
        </row>
        <row r="2564">
          <cell r="A2564">
            <v>60916000</v>
          </cell>
          <cell r="E2564" t="str">
            <v xml:space="preserve">CURB, TYPE 2-B </v>
          </cell>
        </row>
        <row r="2565">
          <cell r="A2565">
            <v>60916001</v>
          </cell>
          <cell r="E2565" t="str">
            <v xml:space="preserve">CURB, TYPE 2-B, AS PER PLAN </v>
          </cell>
        </row>
        <row r="2566">
          <cell r="A2566">
            <v>60918000</v>
          </cell>
          <cell r="E2566" t="str">
            <v xml:space="preserve">COMBINATION CURB AND GUTTER, TYPE 3 </v>
          </cell>
        </row>
        <row r="2567">
          <cell r="A2567">
            <v>60918001</v>
          </cell>
          <cell r="E2567" t="str">
            <v xml:space="preserve">COMBINATION CURB AND GUTTER, TYPE 3, AS PER PLAN </v>
          </cell>
        </row>
        <row r="2568">
          <cell r="A2568">
            <v>60920000</v>
          </cell>
          <cell r="E2568" t="str">
            <v xml:space="preserve">CURB, TYPE 3-A </v>
          </cell>
        </row>
        <row r="2569">
          <cell r="A2569">
            <v>60920001</v>
          </cell>
          <cell r="E2569" t="str">
            <v xml:space="preserve">CURB, TYPE 3-A, AS PER PLAN </v>
          </cell>
        </row>
        <row r="2570">
          <cell r="A2570">
            <v>60922000</v>
          </cell>
          <cell r="E2570" t="str">
            <v xml:space="preserve">CURB, TYPE 3-B </v>
          </cell>
        </row>
        <row r="2571">
          <cell r="A2571">
            <v>60922001</v>
          </cell>
          <cell r="E2571" t="str">
            <v xml:space="preserve">CURB, TYPE 3-B, AS PER PLAN </v>
          </cell>
        </row>
        <row r="2572">
          <cell r="A2572">
            <v>60923000</v>
          </cell>
          <cell r="E2572" t="str">
            <v xml:space="preserve">COMBINATION CURB AND GUTTER, TYPE 4 </v>
          </cell>
        </row>
        <row r="2573">
          <cell r="A2573">
            <v>60924000</v>
          </cell>
          <cell r="E2573" t="str">
            <v xml:space="preserve">CURB, TYPE 4-A </v>
          </cell>
        </row>
        <row r="2574">
          <cell r="A2574">
            <v>60924001</v>
          </cell>
          <cell r="E2574" t="str">
            <v xml:space="preserve">CURB, TYPE 4-A, AS PER PLAN </v>
          </cell>
        </row>
        <row r="2575">
          <cell r="A2575">
            <v>60924500</v>
          </cell>
          <cell r="E2575" t="str">
            <v xml:space="preserve">CURB, TYPE 4-B </v>
          </cell>
        </row>
        <row r="2576">
          <cell r="A2576">
            <v>60924501</v>
          </cell>
          <cell r="E2576" t="str">
            <v xml:space="preserve">CURB, TYPE 4-B, AS PER PLAN </v>
          </cell>
        </row>
        <row r="2577">
          <cell r="A2577">
            <v>60924510</v>
          </cell>
          <cell r="E2577" t="str">
            <v xml:space="preserve">CURB, TYPE 4-C </v>
          </cell>
        </row>
        <row r="2578">
          <cell r="A2578">
            <v>60926000</v>
          </cell>
          <cell r="E2578" t="str">
            <v xml:space="preserve">CURB, TYPE 6 </v>
          </cell>
        </row>
        <row r="2579">
          <cell r="A2579">
            <v>60926001</v>
          </cell>
          <cell r="E2579" t="str">
            <v xml:space="preserve">CURB, TYPE 6, AS PER PLAN </v>
          </cell>
        </row>
        <row r="2580">
          <cell r="A2580">
            <v>60928000</v>
          </cell>
          <cell r="E2580" t="str">
            <v xml:space="preserve">CURB, TYPE 7 </v>
          </cell>
        </row>
        <row r="2581">
          <cell r="A2581">
            <v>60928001</v>
          </cell>
          <cell r="E2581" t="str">
            <v xml:space="preserve">CURB, TYPE 7, AS PER PLAN </v>
          </cell>
        </row>
        <row r="2582">
          <cell r="A2582">
            <v>60930000</v>
          </cell>
          <cell r="E2582" t="str">
            <v xml:space="preserve">CURB, TYPE 8 </v>
          </cell>
        </row>
        <row r="2583">
          <cell r="A2583">
            <v>60930001</v>
          </cell>
          <cell r="E2583" t="str">
            <v xml:space="preserve">CURB, TYPE 8, AS PER PLAN </v>
          </cell>
        </row>
        <row r="2584">
          <cell r="A2584">
            <v>60950000</v>
          </cell>
          <cell r="E2584" t="str">
            <v xml:space="preserve">4" CONCRETE TRAFFIC ISLAND </v>
          </cell>
        </row>
        <row r="2585">
          <cell r="A2585">
            <v>60950001</v>
          </cell>
          <cell r="E2585" t="str">
            <v xml:space="preserve">4" CONCRETE TRAFFIC ISLAND, AS PER PLAN </v>
          </cell>
        </row>
        <row r="2586">
          <cell r="A2586">
            <v>60952000</v>
          </cell>
          <cell r="E2586" t="str">
            <v xml:space="preserve">4" CONCRETE TRAFFIC ISLAND </v>
          </cell>
        </row>
        <row r="2587">
          <cell r="A2587">
            <v>60954000</v>
          </cell>
          <cell r="E2587" t="str">
            <v xml:space="preserve">6" CONCRETE TRAFFIC ISLAND </v>
          </cell>
        </row>
        <row r="2588">
          <cell r="A2588">
            <v>60954001</v>
          </cell>
          <cell r="E2588" t="str">
            <v xml:space="preserve">6" CONCRETE TRAFFIC ISLAND, AS PER PLAN </v>
          </cell>
        </row>
        <row r="2589">
          <cell r="A2589">
            <v>60956000</v>
          </cell>
          <cell r="E2589" t="str">
            <v xml:space="preserve">6" CONCRETE TRAFFIC ISLAND </v>
          </cell>
        </row>
        <row r="2590">
          <cell r="A2590">
            <v>60957000</v>
          </cell>
          <cell r="E2590" t="str">
            <v xml:space="preserve">8" CONCRETE TRAFFIC ISLAND </v>
          </cell>
        </row>
        <row r="2591">
          <cell r="A2591">
            <v>60957001</v>
          </cell>
          <cell r="E2591" t="str">
            <v xml:space="preserve">8" CONCRETE TRAFFIC ISLAND, AS PER PLAN </v>
          </cell>
        </row>
        <row r="2592">
          <cell r="A2592">
            <v>60957500</v>
          </cell>
          <cell r="E2592" t="str">
            <v xml:space="preserve">8" CONCRETE TRAFFIC ISLAND </v>
          </cell>
        </row>
        <row r="2593">
          <cell r="A2593">
            <v>60957501</v>
          </cell>
          <cell r="E2593" t="str">
            <v xml:space="preserve">8" CONCRETE TRAFFIC ISLAND, AS PER PLAN </v>
          </cell>
        </row>
        <row r="2594">
          <cell r="A2594">
            <v>60958000</v>
          </cell>
          <cell r="E2594" t="str">
            <v xml:space="preserve">9" CONCRETE TRAFFIC ISLAND </v>
          </cell>
        </row>
        <row r="2595">
          <cell r="A2595">
            <v>60958001</v>
          </cell>
          <cell r="E2595" t="str">
            <v xml:space="preserve">9" CONCRETE TRAFFIC ISLAND, AS PER PLAN </v>
          </cell>
        </row>
        <row r="2596">
          <cell r="A2596">
            <v>60960000</v>
          </cell>
          <cell r="E2596" t="str">
            <v xml:space="preserve">9" CONCRETE TRAFFIC ISLAND </v>
          </cell>
        </row>
        <row r="2597">
          <cell r="A2597">
            <v>60960001</v>
          </cell>
          <cell r="E2597" t="str">
            <v xml:space="preserve">9" CONCRETE TRAFFIC ISLAND, AS PER PLAN </v>
          </cell>
        </row>
        <row r="2598">
          <cell r="A2598">
            <v>60970000</v>
          </cell>
          <cell r="E2598" t="str">
            <v xml:space="preserve">4" CONCRETE MEDIAN </v>
          </cell>
        </row>
        <row r="2599">
          <cell r="A2599">
            <v>60970001</v>
          </cell>
          <cell r="E2599" t="str">
            <v xml:space="preserve">4" CONCRETE MEDIAN, AS PER PLAN </v>
          </cell>
        </row>
        <row r="2600">
          <cell r="A2600">
            <v>60971000</v>
          </cell>
          <cell r="E2600" t="str">
            <v xml:space="preserve">CONCRETE MEDIAN </v>
          </cell>
        </row>
        <row r="2601">
          <cell r="A2601">
            <v>60971001</v>
          </cell>
          <cell r="E2601" t="str">
            <v xml:space="preserve">CONCRETE MEDIAN, AS PER PLAN </v>
          </cell>
        </row>
        <row r="2602">
          <cell r="A2602">
            <v>60972000</v>
          </cell>
          <cell r="E2602" t="str">
            <v xml:space="preserve">CONCRETE MEDIAN </v>
          </cell>
        </row>
        <row r="2603">
          <cell r="A2603">
            <v>60972001</v>
          </cell>
          <cell r="E2603" t="str">
            <v xml:space="preserve">CONCRETE MEDIAN, AS PER PLAN </v>
          </cell>
        </row>
        <row r="2604">
          <cell r="A2604">
            <v>60972100</v>
          </cell>
          <cell r="E2604" t="str">
            <v xml:space="preserve">CONCRETE MEDIAN </v>
          </cell>
        </row>
        <row r="2605">
          <cell r="A2605">
            <v>60972101</v>
          </cell>
          <cell r="E2605" t="str">
            <v xml:space="preserve">CONCRETE MEDIAN, AS PER PLAN </v>
          </cell>
        </row>
        <row r="2606">
          <cell r="A2606">
            <v>60996000</v>
          </cell>
          <cell r="E2606" t="str">
            <v xml:space="preserve">MEDIAN, MISC.: </v>
          </cell>
        </row>
        <row r="2607">
          <cell r="A2607">
            <v>60996100</v>
          </cell>
          <cell r="E2607" t="str">
            <v xml:space="preserve">MEDIAN, MISC.: </v>
          </cell>
        </row>
        <row r="2608">
          <cell r="A2608">
            <v>60996200</v>
          </cell>
          <cell r="E2608" t="str">
            <v xml:space="preserve">MEDIAN, MISC.: </v>
          </cell>
        </row>
        <row r="2609">
          <cell r="A2609">
            <v>60998000</v>
          </cell>
          <cell r="E2609" t="str">
            <v xml:space="preserve">CURB, MISC.: </v>
          </cell>
        </row>
        <row r="2610">
          <cell r="A2610">
            <v>60998100</v>
          </cell>
          <cell r="E2610" t="str">
            <v xml:space="preserve">CURB, MISC.: </v>
          </cell>
        </row>
        <row r="2611">
          <cell r="A2611">
            <v>61013000</v>
          </cell>
          <cell r="E2611" t="str">
            <v xml:space="preserve">CELLULAR RETAINING WALL (CONCRETE) </v>
          </cell>
        </row>
        <row r="2612">
          <cell r="A2612">
            <v>61013001</v>
          </cell>
          <cell r="E2612" t="str">
            <v xml:space="preserve">CELLULAR RETAINING WALL (CONCRETE), AS PER PLAN </v>
          </cell>
        </row>
        <row r="2613">
          <cell r="A2613">
            <v>61013100</v>
          </cell>
          <cell r="E2613" t="str">
            <v xml:space="preserve">CELLULAR RETAINING WALL (METAL) </v>
          </cell>
        </row>
        <row r="2614">
          <cell r="A2614">
            <v>61013101</v>
          </cell>
          <cell r="E2614" t="str">
            <v xml:space="preserve">CELLULAR RETAINING WALL (METAL), AS PER PLAN </v>
          </cell>
        </row>
        <row r="2615">
          <cell r="A2615">
            <v>61013200</v>
          </cell>
          <cell r="E2615" t="str">
            <v xml:space="preserve">CELLULAR RETAINING WALL </v>
          </cell>
        </row>
        <row r="2616">
          <cell r="A2616">
            <v>61013201</v>
          </cell>
          <cell r="E2616" t="str">
            <v xml:space="preserve">CELLULAR RETAINING WALL, AS PER PLAN </v>
          </cell>
        </row>
        <row r="2617">
          <cell r="A2617">
            <v>61013500</v>
          </cell>
          <cell r="E2617" t="str">
            <v xml:space="preserve">SPECIAL - REINFORCED EARTH WALL SYSTEM </v>
          </cell>
        </row>
        <row r="2618">
          <cell r="A2618">
            <v>61013600</v>
          </cell>
          <cell r="E2618" t="str">
            <v xml:space="preserve">SPECIAL - REINFORCED EARTH WALL SYSTEM </v>
          </cell>
        </row>
        <row r="2619">
          <cell r="A2619">
            <v>61013700</v>
          </cell>
          <cell r="E2619" t="str">
            <v xml:space="preserve">SPECIAL - RETAINED EARTH WALL SYSTEM </v>
          </cell>
        </row>
        <row r="2620">
          <cell r="A2620">
            <v>61013800</v>
          </cell>
          <cell r="E2620" t="str">
            <v xml:space="preserve">SPECIAL - RETAINED EARTH WALL SYSTEM </v>
          </cell>
        </row>
        <row r="2621">
          <cell r="A2621">
            <v>61013900</v>
          </cell>
          <cell r="E2621" t="str">
            <v xml:space="preserve">SPECIAL - A.R.E.S. RETAINING WALL SYSTEM </v>
          </cell>
        </row>
        <row r="2622">
          <cell r="A2622">
            <v>61014000</v>
          </cell>
          <cell r="E2622" t="str">
            <v xml:space="preserve">SPECIAL - A.R.E.S. RETAINING WALL SYSTEM </v>
          </cell>
        </row>
        <row r="2623">
          <cell r="A2623">
            <v>61014100</v>
          </cell>
          <cell r="E2623" t="str">
            <v xml:space="preserve">SPECIAL - MSE PLUS RETAINING WALL SYSTEM </v>
          </cell>
        </row>
        <row r="2624">
          <cell r="A2624">
            <v>61014200</v>
          </cell>
          <cell r="E2624" t="str">
            <v xml:space="preserve">SPECIAL - MSE PLUS RETAINING WALL SYSTEM </v>
          </cell>
        </row>
        <row r="2625">
          <cell r="A2625">
            <v>61016000</v>
          </cell>
          <cell r="E2625" t="str">
            <v xml:space="preserve">SPECIAL - UNDERCUT AND BACKFILL </v>
          </cell>
        </row>
        <row r="2626">
          <cell r="A2626">
            <v>61016200</v>
          </cell>
          <cell r="E2626" t="str">
            <v xml:space="preserve">SPECIAL - CONCRETE COPING </v>
          </cell>
        </row>
        <row r="2627">
          <cell r="A2627">
            <v>61016300</v>
          </cell>
          <cell r="E2627" t="str">
            <v xml:space="preserve">SPECIAL - CONCRETE COPING INCLUDING SLEEPER SLAB </v>
          </cell>
        </row>
        <row r="2628">
          <cell r="A2628">
            <v>61050000</v>
          </cell>
          <cell r="E2628" t="str">
            <v xml:space="preserve">SPECIAL - RETAINING WALL, MISC.: </v>
          </cell>
        </row>
        <row r="2629">
          <cell r="A2629">
            <v>61050010</v>
          </cell>
          <cell r="E2629" t="str">
            <v xml:space="preserve">SPECIAL - RETAINING WALL, MISC.: </v>
          </cell>
        </row>
        <row r="2630">
          <cell r="A2630">
            <v>61050020</v>
          </cell>
          <cell r="E2630" t="str">
            <v xml:space="preserve">SPECIAL - RETAINING WALL, MISC.: </v>
          </cell>
        </row>
        <row r="2631">
          <cell r="A2631">
            <v>61060000</v>
          </cell>
          <cell r="E2631" t="str">
            <v xml:space="preserve">SPECIAL - RETAINING WALL, MISC.: </v>
          </cell>
        </row>
        <row r="2632">
          <cell r="A2632">
            <v>61341200</v>
          </cell>
          <cell r="E2632" t="str">
            <v xml:space="preserve">LOW STRENGTH MORTAR BACKFILL </v>
          </cell>
        </row>
        <row r="2633">
          <cell r="A2633">
            <v>61341250</v>
          </cell>
          <cell r="E2633" t="str">
            <v xml:space="preserve">LOW STRENGTH MORTAR BACKFILL (TYPE 1) </v>
          </cell>
        </row>
        <row r="2634">
          <cell r="A2634">
            <v>61341251</v>
          </cell>
          <cell r="E2634" t="str">
            <v xml:space="preserve">LOW STRENGTH MORTAR BACKFILL (TYPE 1), AS PER PLAN </v>
          </cell>
        </row>
        <row r="2635">
          <cell r="A2635">
            <v>61341300</v>
          </cell>
          <cell r="E2635" t="str">
            <v xml:space="preserve">LOW STRENGTH MORTAR BACKFILL (TYPE 2) </v>
          </cell>
        </row>
        <row r="2636">
          <cell r="A2636">
            <v>61341350</v>
          </cell>
          <cell r="E2636" t="str">
            <v xml:space="preserve">LOW STRENGTH MORTAR BACKFILL (TYPE 3) </v>
          </cell>
        </row>
        <row r="2637">
          <cell r="A2637">
            <v>61411000</v>
          </cell>
          <cell r="E2637" t="str">
            <v xml:space="preserve">MAINTAINING TRAFFIC </v>
          </cell>
        </row>
        <row r="2638">
          <cell r="A2638">
            <v>61411001</v>
          </cell>
          <cell r="E2638" t="str">
            <v xml:space="preserve">MAINTAINING TRAFFIC, AS PER PLAN </v>
          </cell>
        </row>
        <row r="2639">
          <cell r="A2639">
            <v>61411100</v>
          </cell>
          <cell r="E2639" t="str">
            <v xml:space="preserve">LAW ENFORCEMENT OFFICER WITH PATROL CAR </v>
          </cell>
        </row>
        <row r="2640">
          <cell r="A2640">
            <v>61411200</v>
          </cell>
          <cell r="E2640" t="str">
            <v xml:space="preserve">LAW ENFORCEMENT OFFICER </v>
          </cell>
        </row>
        <row r="2641">
          <cell r="A2641">
            <v>61411300</v>
          </cell>
          <cell r="E2641" t="str">
            <v xml:space="preserve">SPECIAL - WORK ZONE TRAFFIC SIGNAL </v>
          </cell>
        </row>
        <row r="2642">
          <cell r="A2642">
            <v>61411500</v>
          </cell>
          <cell r="E2642" t="str">
            <v xml:space="preserve">WORKSITE TRAFFIC SUPERVISOR </v>
          </cell>
        </row>
        <row r="2643">
          <cell r="A2643">
            <v>61411600</v>
          </cell>
          <cell r="E2643" t="str">
            <v xml:space="preserve">TRANSITION AREA DELINEATION </v>
          </cell>
        </row>
        <row r="2644">
          <cell r="A2644">
            <v>61411610</v>
          </cell>
          <cell r="E2644" t="str">
            <v xml:space="preserve">TANGENT AREA DELINEATION </v>
          </cell>
        </row>
        <row r="2645">
          <cell r="A2645">
            <v>61412100</v>
          </cell>
          <cell r="E2645" t="str">
            <v xml:space="preserve">SPECIAL - ASPHALT CURB DIVIDER WITH DELINEATION </v>
          </cell>
        </row>
        <row r="2646">
          <cell r="A2646">
            <v>61412200</v>
          </cell>
          <cell r="E2646" t="str">
            <v xml:space="preserve">SPECIAL - WORK ZONE GUARDRAIL </v>
          </cell>
        </row>
        <row r="2647">
          <cell r="A2647">
            <v>61412300</v>
          </cell>
          <cell r="E2647" t="str">
            <v xml:space="preserve">SPECIAL - WORK ZONE GUARDRAIL ON BRIDGE </v>
          </cell>
        </row>
        <row r="2648">
          <cell r="A2648">
            <v>61412336</v>
          </cell>
          <cell r="E2648" t="str">
            <v xml:space="preserve">WORK ZONE IMPACT ATTENUATOR (UNIDIRECTIONAL) </v>
          </cell>
        </row>
        <row r="2649">
          <cell r="A2649">
            <v>61412337</v>
          </cell>
          <cell r="E2649" t="str">
            <v xml:space="preserve">WORK ZONE IMPACT ATTENUATOR (UNIDIRECTIONAL), AS PER PLAN </v>
          </cell>
        </row>
        <row r="2650">
          <cell r="A2650">
            <v>61412338</v>
          </cell>
          <cell r="E2650" t="str">
            <v xml:space="preserve">WORK ZONE IMPACT ATTENUATOR (BIDIRECTIONAL) </v>
          </cell>
        </row>
        <row r="2651">
          <cell r="A2651">
            <v>61412346</v>
          </cell>
          <cell r="E2651" t="str">
            <v xml:space="preserve">WORK ZONE IMPACT ATTENUATOR (UNIDIRECTIONAL) </v>
          </cell>
        </row>
        <row r="2652">
          <cell r="A2652">
            <v>61412350</v>
          </cell>
          <cell r="E2652" t="str">
            <v xml:space="preserve">WORK ZONE IMPACT ATTENUATOR </v>
          </cell>
        </row>
        <row r="2653">
          <cell r="A2653">
            <v>61412351</v>
          </cell>
          <cell r="E2653" t="str">
            <v xml:space="preserve">WORK ZONE IMPACT ATTENUATOR, AS PER PLAN </v>
          </cell>
        </row>
        <row r="2654">
          <cell r="A2654">
            <v>61412360</v>
          </cell>
          <cell r="E2654" t="str">
            <v xml:space="preserve">WORK ZONE IMPACT ATTENUATOR (REPLACEMENT) </v>
          </cell>
        </row>
        <row r="2655">
          <cell r="A2655">
            <v>61412370</v>
          </cell>
          <cell r="E2655" t="str">
            <v xml:space="preserve">REMOVE AND REPLACE IMPACT ATTENUATOR </v>
          </cell>
        </row>
        <row r="2656">
          <cell r="A2656">
            <v>61412400</v>
          </cell>
          <cell r="E2656" t="str">
            <v xml:space="preserve">WORK ZONE IMPACT ATTENUATOR, MISC.: </v>
          </cell>
        </row>
        <row r="2657">
          <cell r="A2657">
            <v>61412420</v>
          </cell>
          <cell r="E2657" t="str">
            <v xml:space="preserve">DETOUR SIGNING </v>
          </cell>
        </row>
        <row r="2658">
          <cell r="A2658">
            <v>61412421</v>
          </cell>
          <cell r="E2658" t="str">
            <v xml:space="preserve">DETOUR SIGNING, AS PER PLAN </v>
          </cell>
        </row>
        <row r="2659">
          <cell r="A2659">
            <v>61412424</v>
          </cell>
          <cell r="E2659" t="str">
            <v xml:space="preserve">WATER-FILLED LONGITUDINAL BARRIER NCHRP 350 TL-2 </v>
          </cell>
        </row>
        <row r="2660">
          <cell r="A2660">
            <v>61412426</v>
          </cell>
          <cell r="E2660" t="str">
            <v xml:space="preserve">WATER-FILLED LONGITUDINAL BARRIER NCHRP 350 TL-3 </v>
          </cell>
        </row>
        <row r="2661">
          <cell r="A2661">
            <v>61412440</v>
          </cell>
          <cell r="E2661" t="str">
            <v xml:space="preserve">WORK ZONE SIGN SUPPORT </v>
          </cell>
        </row>
        <row r="2662">
          <cell r="A2662">
            <v>61412444</v>
          </cell>
          <cell r="E2662" t="str">
            <v xml:space="preserve">WORK ZONE SIGN SUPPORT </v>
          </cell>
        </row>
        <row r="2663">
          <cell r="A2663">
            <v>61412460</v>
          </cell>
          <cell r="E2663" t="str">
            <v xml:space="preserve">WORK ZONE MARKING SIGN </v>
          </cell>
        </row>
        <row r="2664">
          <cell r="A2664">
            <v>61412461</v>
          </cell>
          <cell r="E2664" t="str">
            <v xml:space="preserve">WORK ZONE MARKING SIGN, AS PER PLAN </v>
          </cell>
        </row>
        <row r="2665">
          <cell r="A2665">
            <v>61412470</v>
          </cell>
          <cell r="E2665" t="str">
            <v xml:space="preserve">WORK ZONE SPEED LIMIT SIGN </v>
          </cell>
        </row>
        <row r="2666">
          <cell r="A2666">
            <v>61412484</v>
          </cell>
          <cell r="E2666" t="str">
            <v xml:space="preserve">WORK ZONE INCREASED PENALTIES SIGN </v>
          </cell>
        </row>
        <row r="2667">
          <cell r="A2667">
            <v>61412485</v>
          </cell>
          <cell r="E2667" t="str">
            <v xml:space="preserve">WORK ZONE INCREASED PENALTIES SIGN, AS PER PLAN </v>
          </cell>
        </row>
        <row r="2668">
          <cell r="A2668">
            <v>61412490</v>
          </cell>
          <cell r="E2668" t="str">
            <v xml:space="preserve">RESUME LEGAL SPEED SIGN </v>
          </cell>
        </row>
        <row r="2669">
          <cell r="A2669">
            <v>61412510</v>
          </cell>
          <cell r="E2669" t="str">
            <v xml:space="preserve">REPLACEMENT SIGN </v>
          </cell>
        </row>
        <row r="2670">
          <cell r="A2670">
            <v>61412600</v>
          </cell>
          <cell r="E2670" t="str">
            <v xml:space="preserve">REPLACEMENT DRUM </v>
          </cell>
        </row>
        <row r="2671">
          <cell r="A2671">
            <v>61412610</v>
          </cell>
          <cell r="E2671" t="str">
            <v xml:space="preserve">SPECIAL - TYPE B FLASHING WARNING LIGHT </v>
          </cell>
        </row>
        <row r="2672">
          <cell r="A2672">
            <v>61412730</v>
          </cell>
          <cell r="E2672" t="str">
            <v xml:space="preserve">SPECIAL - REBOUNDABLE TUBULAR PYLON </v>
          </cell>
        </row>
        <row r="2673">
          <cell r="A2673">
            <v>61412740</v>
          </cell>
          <cell r="E2673" t="str">
            <v xml:space="preserve">WORK ZONE LIGHTING SYSTEM </v>
          </cell>
        </row>
        <row r="2674">
          <cell r="A2674">
            <v>61412741</v>
          </cell>
          <cell r="E2674" t="str">
            <v xml:space="preserve">WORK ZONE LIGHTING SYSTEM, AS PER PLAN </v>
          </cell>
        </row>
        <row r="2675">
          <cell r="A2675">
            <v>61412750</v>
          </cell>
          <cell r="E2675" t="str">
            <v xml:space="preserve">WORK ZONE LIGHTING SYSTEM </v>
          </cell>
        </row>
        <row r="2676">
          <cell r="A2676">
            <v>61412756</v>
          </cell>
          <cell r="E2676" t="str">
            <v xml:space="preserve">WORK ZONE CROSSOVER LIGHTING SYSTEM </v>
          </cell>
        </row>
        <row r="2677">
          <cell r="A2677">
            <v>61412757</v>
          </cell>
          <cell r="E2677" t="str">
            <v xml:space="preserve">WORK ZONE CROSSOVER LIGHTING SYSTEM, AS PER PLAN </v>
          </cell>
        </row>
        <row r="2678">
          <cell r="A2678">
            <v>61412760</v>
          </cell>
          <cell r="E2678" t="str">
            <v xml:space="preserve">SPECIAL - FLASHING ARROW PANEL </v>
          </cell>
        </row>
        <row r="2679">
          <cell r="A2679">
            <v>61412800</v>
          </cell>
          <cell r="E2679" t="str">
            <v xml:space="preserve">WORK ZONE RAISED PAVEMENT MARKER </v>
          </cell>
        </row>
        <row r="2680">
          <cell r="A2680">
            <v>61413000</v>
          </cell>
          <cell r="E2680" t="str">
            <v xml:space="preserve">ASPHALT CONCRETE FOR MAINTAINING TRAFFIC </v>
          </cell>
        </row>
        <row r="2681">
          <cell r="A2681">
            <v>61413001</v>
          </cell>
          <cell r="E2681" t="str">
            <v xml:space="preserve">ASPHALT CONCRETE FOR MAINTAINING TRAFFIC, AS PER PLAN </v>
          </cell>
        </row>
        <row r="2682">
          <cell r="A2682">
            <v>61413200</v>
          </cell>
          <cell r="E2682" t="str">
            <v xml:space="preserve">BARRIER REFLECTOR, TYPE A </v>
          </cell>
        </row>
        <row r="2683">
          <cell r="A2683">
            <v>61413201</v>
          </cell>
          <cell r="E2683" t="str">
            <v xml:space="preserve">BARRIER REFLECTOR, TYPE A, AS PER PLAN </v>
          </cell>
        </row>
        <row r="2684">
          <cell r="A2684">
            <v>61413202</v>
          </cell>
          <cell r="E2684" t="str">
            <v xml:space="preserve">BARRIER REFLECTOR, TYPE A2 </v>
          </cell>
        </row>
        <row r="2685">
          <cell r="A2685">
            <v>61413203</v>
          </cell>
          <cell r="E2685" t="str">
            <v xml:space="preserve">BARRIER REFLECTOR, TYPE A2, AS PER PLAN </v>
          </cell>
        </row>
        <row r="2686">
          <cell r="A2686">
            <v>61413300</v>
          </cell>
          <cell r="E2686" t="str">
            <v xml:space="preserve">BARRIER REFLECTOR, TYPE B </v>
          </cell>
        </row>
        <row r="2687">
          <cell r="A2687">
            <v>61413301</v>
          </cell>
          <cell r="E2687" t="str">
            <v xml:space="preserve">BARRIER REFLECTOR, TYPE B, AS PER PLAN </v>
          </cell>
        </row>
        <row r="2688">
          <cell r="A2688">
            <v>61413302</v>
          </cell>
          <cell r="E2688" t="str">
            <v xml:space="preserve">BARRIER REFLECTOR, TYPE B2 </v>
          </cell>
        </row>
        <row r="2689">
          <cell r="A2689">
            <v>61413303</v>
          </cell>
          <cell r="E2689" t="str">
            <v xml:space="preserve">BARRIER REFLECTOR, TYPE B2, AS PER PLAN </v>
          </cell>
        </row>
        <row r="2690">
          <cell r="A2690">
            <v>61413350</v>
          </cell>
          <cell r="E2690" t="str">
            <v xml:space="preserve">OBJECT MARKER, ONE WAY </v>
          </cell>
        </row>
        <row r="2691">
          <cell r="A2691">
            <v>61413360</v>
          </cell>
          <cell r="E2691" t="str">
            <v xml:space="preserve">OBJECT MARKER, TWO WAY </v>
          </cell>
        </row>
        <row r="2692">
          <cell r="A2692">
            <v>61413400</v>
          </cell>
          <cell r="E2692" t="str">
            <v xml:space="preserve">CURB REFLECTOR </v>
          </cell>
        </row>
        <row r="2693">
          <cell r="A2693">
            <v>61413500</v>
          </cell>
          <cell r="E2693" t="str">
            <v xml:space="preserve">MINI DRUM </v>
          </cell>
        </row>
        <row r="2694">
          <cell r="A2694">
            <v>61413600</v>
          </cell>
          <cell r="E2694" t="str">
            <v>MAINTENANCE OF TRAFFIC - ONE LANE CLOSURE ON A TWO LANE HIGHWAY</v>
          </cell>
        </row>
        <row r="2695">
          <cell r="A2695">
            <v>61413700</v>
          </cell>
          <cell r="E2695" t="str">
            <v>MAINTENANCE OF TRAFFIC, ONE LANE CLOSURE ON A FOUR LANE UNDIVIDED HIGHWAY</v>
          </cell>
        </row>
        <row r="2696">
          <cell r="A2696">
            <v>61413800</v>
          </cell>
          <cell r="E2696" t="str">
            <v>MAINTENANCE OF TRAFFIC, ONE LANE CLOSURE ON A 4 LANE OR GREATER DIVIDED HIGHWAY</v>
          </cell>
        </row>
        <row r="2697">
          <cell r="A2697">
            <v>61413900</v>
          </cell>
          <cell r="E2697" t="str">
            <v xml:space="preserve">MAINTENANCE OF TRAFFIC FOR SHOULDER CLOSURE </v>
          </cell>
        </row>
        <row r="2698">
          <cell r="A2698">
            <v>61415000</v>
          </cell>
          <cell r="E2698" t="str">
            <v>SPECIAL - CALENDAR DAYS OF CONTRACT TIME FOR OPENING TO TRAFFIC (UNIT PRICE FIELD SHOULD REFLECT NUMBER OF DAYS BID)</v>
          </cell>
        </row>
        <row r="2699">
          <cell r="A2699">
            <v>61416000</v>
          </cell>
          <cell r="E2699" t="str">
            <v xml:space="preserve">SPECIAL - TRAFFIC SAFETY COORDINATOR </v>
          </cell>
        </row>
        <row r="2700">
          <cell r="A2700">
            <v>61418000</v>
          </cell>
          <cell r="E2700" t="str">
            <v xml:space="preserve">MAINTAINING TRAFFIC, MISC.: </v>
          </cell>
        </row>
        <row r="2701">
          <cell r="A2701">
            <v>61418002</v>
          </cell>
          <cell r="E2701" t="str">
            <v xml:space="preserve">MAINTAINING TRAFFIC, MISC.: </v>
          </cell>
        </row>
        <row r="2702">
          <cell r="A2702">
            <v>61418010</v>
          </cell>
          <cell r="E2702" t="str">
            <v xml:space="preserve">MAINTAINING TRAFFIC, MISC.: </v>
          </cell>
        </row>
        <row r="2703">
          <cell r="A2703">
            <v>61418020</v>
          </cell>
          <cell r="E2703" t="str">
            <v xml:space="preserve">MAINTAINING TRAFFIC, MISC.: </v>
          </cell>
        </row>
        <row r="2704">
          <cell r="A2704">
            <v>61418030</v>
          </cell>
          <cell r="E2704" t="str">
            <v xml:space="preserve">MAINTAINING TRAFFIC, MISC.: </v>
          </cell>
        </row>
        <row r="2705">
          <cell r="A2705">
            <v>61418040</v>
          </cell>
          <cell r="E2705" t="str">
            <v xml:space="preserve">MAINTAINING TRAFFIC, MISC.: </v>
          </cell>
        </row>
        <row r="2706">
          <cell r="A2706">
            <v>61418050</v>
          </cell>
          <cell r="E2706" t="str">
            <v xml:space="preserve">MAINTAINING TRAFFIC, MISC.: </v>
          </cell>
        </row>
        <row r="2707">
          <cell r="A2707">
            <v>61418500</v>
          </cell>
          <cell r="E2707" t="str">
            <v xml:space="preserve">PORTABLE CHANGEABLE MESSAGE SIGN </v>
          </cell>
        </row>
        <row r="2708">
          <cell r="A2708">
            <v>61418501</v>
          </cell>
          <cell r="E2708" t="str">
            <v xml:space="preserve">PORTABLE CHANGEABLE MESSAGE SIGN, AS PER PLAN </v>
          </cell>
        </row>
        <row r="2709">
          <cell r="A2709">
            <v>61418510</v>
          </cell>
          <cell r="E2709" t="str">
            <v xml:space="preserve">PORTABLE CHANGEABLE MESSAGE SIGN </v>
          </cell>
        </row>
        <row r="2710">
          <cell r="A2710">
            <v>61418511</v>
          </cell>
          <cell r="E2710" t="str">
            <v xml:space="preserve">PORTABLE CHANGEABLE MESSAGE SIGN, AS PER PLAN </v>
          </cell>
        </row>
        <row r="2711">
          <cell r="A2711">
            <v>61418600</v>
          </cell>
          <cell r="E2711" t="str">
            <v xml:space="preserve">PORTABLE CHANGEABLE MESSAGE SIGN </v>
          </cell>
        </row>
        <row r="2712">
          <cell r="A2712">
            <v>61418601</v>
          </cell>
          <cell r="E2712" t="str">
            <v xml:space="preserve">PORTABLE CHANGEABLE MESSAGE SIGN, AS PER PLAN </v>
          </cell>
        </row>
        <row r="2713">
          <cell r="A2713">
            <v>61420000</v>
          </cell>
          <cell r="E2713" t="str">
            <v xml:space="preserve">WORK ZONE LANE LINE, CLASS I </v>
          </cell>
        </row>
        <row r="2714">
          <cell r="A2714">
            <v>61420001</v>
          </cell>
          <cell r="E2714" t="str">
            <v xml:space="preserve">WORK ZONE LANE LINE, CLASS I, AS PER PLAN </v>
          </cell>
        </row>
        <row r="2715">
          <cell r="A2715">
            <v>61420100</v>
          </cell>
          <cell r="E2715" t="str">
            <v xml:space="preserve">WORK ZONE LANE LINE, CLASS I, 642 PAINT </v>
          </cell>
        </row>
        <row r="2716">
          <cell r="A2716">
            <v>61420101</v>
          </cell>
          <cell r="E2716" t="str">
            <v xml:space="preserve">WORK ZONE LANE LINE, CLASS I, 642 PAINT, AS PER PLAN </v>
          </cell>
        </row>
        <row r="2717">
          <cell r="A2717">
            <v>61420200</v>
          </cell>
          <cell r="E2717" t="str">
            <v xml:space="preserve">WORK ZONE LANE LINE, CLASS I, 740.06, TYPE I </v>
          </cell>
        </row>
        <row r="2718">
          <cell r="A2718">
            <v>61420201</v>
          </cell>
          <cell r="E2718" t="str">
            <v xml:space="preserve">WORK ZONE LANE LINE, CLASS I, 740.06, TYPE I, AS PER PLAN </v>
          </cell>
        </row>
        <row r="2719">
          <cell r="A2719">
            <v>61420300</v>
          </cell>
          <cell r="E2719" t="str">
            <v xml:space="preserve">WORK ZONE LANE LINE, CLASS I, 740.06, TYPE II </v>
          </cell>
        </row>
        <row r="2720">
          <cell r="A2720">
            <v>61420400</v>
          </cell>
          <cell r="E2720" t="str">
            <v xml:space="preserve">WORK ZONE LANE LINE, CLASS II </v>
          </cell>
        </row>
        <row r="2721">
          <cell r="A2721">
            <v>61420401</v>
          </cell>
          <cell r="E2721" t="str">
            <v xml:space="preserve">WORK ZONE LANE LINE, CLASS II, AS PER PLAN </v>
          </cell>
        </row>
        <row r="2722">
          <cell r="A2722">
            <v>61420500</v>
          </cell>
          <cell r="E2722" t="str">
            <v xml:space="preserve">WORK ZONE LANE LINE, CLASS II, 642 PAINT </v>
          </cell>
        </row>
        <row r="2723">
          <cell r="A2723">
            <v>61420600</v>
          </cell>
          <cell r="E2723" t="str">
            <v xml:space="preserve">WORK ZONE LANE LINE, CLASS II, 740.06, TYPE I </v>
          </cell>
        </row>
        <row r="2724">
          <cell r="A2724">
            <v>61420700</v>
          </cell>
          <cell r="E2724" t="str">
            <v xml:space="preserve">WORK ZONE LANE LINE, CLASS II, 740.06, TYPE II </v>
          </cell>
        </row>
        <row r="2725">
          <cell r="A2725">
            <v>61421000</v>
          </cell>
          <cell r="E2725" t="str">
            <v xml:space="preserve">WORK ZONE CENTER LINE, CLASS I </v>
          </cell>
        </row>
        <row r="2726">
          <cell r="A2726">
            <v>61421001</v>
          </cell>
          <cell r="E2726" t="str">
            <v xml:space="preserve">WORK ZONE CENTER LINE, CLASS I, AS PER PLAN </v>
          </cell>
        </row>
        <row r="2727">
          <cell r="A2727">
            <v>61421100</v>
          </cell>
          <cell r="E2727" t="str">
            <v xml:space="preserve">WORK ZONE CENTER LINE, CLASS I, 642 PAINT </v>
          </cell>
        </row>
        <row r="2728">
          <cell r="A2728">
            <v>61421200</v>
          </cell>
          <cell r="E2728" t="str">
            <v xml:space="preserve">WORK ZONE CENTER LINE, CLASS I, 740.06, TYPE I </v>
          </cell>
        </row>
        <row r="2729">
          <cell r="A2729">
            <v>61421300</v>
          </cell>
          <cell r="E2729" t="str">
            <v xml:space="preserve">WORK ZONE CENTER LINE, CLASS I, 740.06, TYPE II </v>
          </cell>
        </row>
        <row r="2730">
          <cell r="A2730">
            <v>61421400</v>
          </cell>
          <cell r="E2730" t="str">
            <v xml:space="preserve">WORK ZONE CENTER LINE, CLASS II </v>
          </cell>
        </row>
        <row r="2731">
          <cell r="A2731">
            <v>61421401</v>
          </cell>
          <cell r="E2731" t="str">
            <v xml:space="preserve">WORK ZONE CENTER LINE, CLASS II, AS PER PLAN </v>
          </cell>
        </row>
        <row r="2732">
          <cell r="A2732">
            <v>61421500</v>
          </cell>
          <cell r="E2732" t="str">
            <v xml:space="preserve">WORK ZONE CENTER LINE, CLASS II, 642 PAINT </v>
          </cell>
        </row>
        <row r="2733">
          <cell r="A2733">
            <v>61421600</v>
          </cell>
          <cell r="E2733" t="str">
            <v xml:space="preserve">WORK ZONE CENTER LINE, CLASS II, 740.06, TYPE I </v>
          </cell>
        </row>
        <row r="2734">
          <cell r="A2734">
            <v>61421700</v>
          </cell>
          <cell r="E2734" t="str">
            <v xml:space="preserve">WORK ZONE CENTER LINE, CLASS II, 740.06, TYPE II </v>
          </cell>
        </row>
        <row r="2735">
          <cell r="A2735">
            <v>61422000</v>
          </cell>
          <cell r="E2735" t="str">
            <v xml:space="preserve">WORK ZONE EDGE LINE, CLASS I </v>
          </cell>
        </row>
        <row r="2736">
          <cell r="A2736">
            <v>61422001</v>
          </cell>
          <cell r="E2736" t="str">
            <v xml:space="preserve">WORK ZONE EDGE LINE, CLASS I, AS PER PLAN </v>
          </cell>
        </row>
        <row r="2737">
          <cell r="A2737">
            <v>61422100</v>
          </cell>
          <cell r="E2737" t="str">
            <v xml:space="preserve">WORK ZONE EDGE LINE, CLASS I, 642 PAINT </v>
          </cell>
        </row>
        <row r="2738">
          <cell r="A2738">
            <v>61422101</v>
          </cell>
          <cell r="E2738" t="str">
            <v xml:space="preserve">WORK ZONE EDGE LINE, CLASS I, 642 PAINT, AS PER PLAN </v>
          </cell>
        </row>
        <row r="2739">
          <cell r="A2739">
            <v>61422200</v>
          </cell>
          <cell r="E2739" t="str">
            <v xml:space="preserve">WORK ZONE EDGE LINE, CLASS I, 740.06, TYPE I </v>
          </cell>
        </row>
        <row r="2740">
          <cell r="A2740">
            <v>61422201</v>
          </cell>
          <cell r="E2740" t="str">
            <v xml:space="preserve">WORK ZONE EDGE LINE, CLASS I, 740.06, TYPE I, AS PER PLAN </v>
          </cell>
        </row>
        <row r="2741">
          <cell r="A2741">
            <v>61422300</v>
          </cell>
          <cell r="E2741" t="str">
            <v xml:space="preserve">WORK ZONE EDGE LINE, CLASS I, 740.06, TYPE II </v>
          </cell>
        </row>
        <row r="2742">
          <cell r="A2742">
            <v>61423000</v>
          </cell>
          <cell r="E2742" t="str">
            <v xml:space="preserve">WORK ZONE CHANNELIZING LINE, CLASS I </v>
          </cell>
        </row>
        <row r="2743">
          <cell r="A2743">
            <v>61423001</v>
          </cell>
          <cell r="E2743" t="str">
            <v xml:space="preserve">WORK ZONE CHANNELIZING LINE, CLASS I, AS PER PLAN </v>
          </cell>
        </row>
        <row r="2744">
          <cell r="A2744">
            <v>61423200</v>
          </cell>
          <cell r="E2744" t="str">
            <v xml:space="preserve">WORK ZONE CHANNELIZING LINE, CLASS I, 642 PAINT </v>
          </cell>
        </row>
        <row r="2745">
          <cell r="A2745">
            <v>61423201</v>
          </cell>
          <cell r="E2745" t="str">
            <v xml:space="preserve">WORK ZONE CHANNELIZING LINE, CLASS I, 642 PAINT, AS PER PLAN </v>
          </cell>
        </row>
        <row r="2746">
          <cell r="A2746">
            <v>61423400</v>
          </cell>
          <cell r="E2746" t="str">
            <v xml:space="preserve">WORK ZONE CHANNELIZING LINE, CLASS I, 740.06, TYPE I </v>
          </cell>
        </row>
        <row r="2747">
          <cell r="A2747">
            <v>61423600</v>
          </cell>
          <cell r="E2747" t="str">
            <v xml:space="preserve">WORK ZONE CHANNELIZING LINE, CLASS I, 740.06, TYPE II </v>
          </cell>
        </row>
        <row r="2748">
          <cell r="A2748">
            <v>61423650</v>
          </cell>
          <cell r="E2748" t="str">
            <v xml:space="preserve">WORK ZONE CHANNELIZING LINE, CLASS II </v>
          </cell>
        </row>
        <row r="2749">
          <cell r="A2749">
            <v>61423660</v>
          </cell>
          <cell r="E2749" t="str">
            <v xml:space="preserve">WORK ZONE CHANNELIZING LINE, CLASS II, 642 PAINT </v>
          </cell>
        </row>
        <row r="2750">
          <cell r="A2750">
            <v>61424000</v>
          </cell>
          <cell r="E2750" t="str">
            <v xml:space="preserve">WORK ZONE DOTTED LINE, CLASS I </v>
          </cell>
        </row>
        <row r="2751">
          <cell r="A2751">
            <v>61424200</v>
          </cell>
          <cell r="E2751" t="str">
            <v xml:space="preserve">WORK ZONE DOTTED LINE, CLASS I, 642 PAINT </v>
          </cell>
        </row>
        <row r="2752">
          <cell r="A2752">
            <v>61424400</v>
          </cell>
          <cell r="E2752" t="str">
            <v xml:space="preserve">WORK ZONE DOTTED LINE, CLASS I, 740.06, TYPE I </v>
          </cell>
        </row>
        <row r="2753">
          <cell r="A2753">
            <v>61424600</v>
          </cell>
          <cell r="E2753" t="str">
            <v xml:space="preserve">WORK ZONE DOTTED LINE, CLASS I, 740.06, TYPE II </v>
          </cell>
        </row>
        <row r="2754">
          <cell r="A2754">
            <v>61425000</v>
          </cell>
          <cell r="E2754" t="str">
            <v xml:space="preserve">WORK ZONE TRANSVERSE/DIAGONAL LINE, CLASS I </v>
          </cell>
        </row>
        <row r="2755">
          <cell r="A2755">
            <v>61425200</v>
          </cell>
          <cell r="E2755" t="str">
            <v xml:space="preserve">WORK ZONE TRANSVERSE/DIAGONAL LINE, CLASS I, 642 PAINT </v>
          </cell>
        </row>
        <row r="2756">
          <cell r="A2756">
            <v>61425400</v>
          </cell>
          <cell r="E2756" t="str">
            <v xml:space="preserve">WORK ZONE TRANSVERSE LINE, CLASS I, 740.06, TYPE I </v>
          </cell>
        </row>
        <row r="2757">
          <cell r="A2757">
            <v>61425600</v>
          </cell>
          <cell r="E2757" t="str">
            <v xml:space="preserve">WORK ZONE TRANSVERSE/DIAGONAL LINE, CLASS I, 740.06, TYPE II </v>
          </cell>
        </row>
        <row r="2758">
          <cell r="A2758">
            <v>61426000</v>
          </cell>
          <cell r="E2758" t="str">
            <v xml:space="preserve">WORK ZONE STOP LINE, CLASS I </v>
          </cell>
        </row>
        <row r="2759">
          <cell r="A2759">
            <v>61426001</v>
          </cell>
          <cell r="E2759" t="str">
            <v xml:space="preserve">WORK ZONE STOP LINE, CLASS I, AS PER PLAN </v>
          </cell>
        </row>
        <row r="2760">
          <cell r="A2760">
            <v>61426200</v>
          </cell>
          <cell r="E2760" t="str">
            <v xml:space="preserve">WORK ZONE STOP LINE, CLASS I, 642 PAINT </v>
          </cell>
        </row>
        <row r="2761">
          <cell r="A2761">
            <v>61426400</v>
          </cell>
          <cell r="E2761" t="str">
            <v xml:space="preserve">WORK ZONE STOP LINE, CLASS I, 740.06, TYPE I </v>
          </cell>
        </row>
        <row r="2762">
          <cell r="A2762">
            <v>61426600</v>
          </cell>
          <cell r="E2762" t="str">
            <v xml:space="preserve">WORK ZONE STOP LINE, CLASS I, 740.06, TYPE II </v>
          </cell>
        </row>
        <row r="2763">
          <cell r="A2763">
            <v>61427000</v>
          </cell>
          <cell r="E2763" t="str">
            <v xml:space="preserve">WORK ZONE CROSSWALK LINE, CLASS I </v>
          </cell>
        </row>
        <row r="2764">
          <cell r="A2764">
            <v>61427200</v>
          </cell>
          <cell r="E2764" t="str">
            <v xml:space="preserve">WORK ZONE CROSSWALK LINE, CLASS I, 642 PAINT </v>
          </cell>
        </row>
        <row r="2765">
          <cell r="A2765">
            <v>61427400</v>
          </cell>
          <cell r="E2765" t="str">
            <v xml:space="preserve">WORK ZONE CROSSWALK LINE, CLASS I, 740.06, TYPE I </v>
          </cell>
        </row>
        <row r="2766">
          <cell r="A2766">
            <v>61427600</v>
          </cell>
          <cell r="E2766" t="str">
            <v xml:space="preserve">WORK ZONE CROSSWALK LINE, CLASS I, 740.06, TYPE II </v>
          </cell>
        </row>
        <row r="2767">
          <cell r="A2767">
            <v>61428000</v>
          </cell>
          <cell r="E2767" t="str">
            <v xml:space="preserve">WORK ZONE GORE MARKING, CLASS II </v>
          </cell>
        </row>
        <row r="2768">
          <cell r="A2768">
            <v>61428001</v>
          </cell>
          <cell r="E2768" t="str">
            <v xml:space="preserve">WORK ZONE GORE MARKING, CLASS II, AS PER PLAN </v>
          </cell>
        </row>
        <row r="2769">
          <cell r="A2769">
            <v>61428200</v>
          </cell>
          <cell r="E2769" t="str">
            <v xml:space="preserve">WORK ZONE GORE MARKING, CLASS II, 642 PAINT </v>
          </cell>
        </row>
        <row r="2770">
          <cell r="A2770">
            <v>61428400</v>
          </cell>
          <cell r="E2770" t="str">
            <v xml:space="preserve">WORK ZONE GORE MARKING, CLASS II, 740.06, TYPE I </v>
          </cell>
        </row>
        <row r="2771">
          <cell r="A2771">
            <v>61428600</v>
          </cell>
          <cell r="E2771" t="str">
            <v xml:space="preserve">WORK ZONE GORE MARKING, CLASS II, 740.06, TYPE II </v>
          </cell>
        </row>
        <row r="2772">
          <cell r="A2772">
            <v>61430000</v>
          </cell>
          <cell r="E2772" t="str">
            <v xml:space="preserve">WORK ZONE LANE ARROW, CLASS I </v>
          </cell>
        </row>
        <row r="2773">
          <cell r="A2773">
            <v>61430001</v>
          </cell>
          <cell r="E2773" t="str">
            <v xml:space="preserve">WORK ZONE LANE ARROW, CLASS I, AS PER PLAN </v>
          </cell>
        </row>
        <row r="2774">
          <cell r="A2774">
            <v>61430200</v>
          </cell>
          <cell r="E2774" t="str">
            <v xml:space="preserve">WORK ZONE LANE ARROW, CLASS I, 642 PAINT </v>
          </cell>
        </row>
        <row r="2775">
          <cell r="A2775">
            <v>61430400</v>
          </cell>
          <cell r="E2775" t="str">
            <v xml:space="preserve">WORK ZONE LANE ARROW, CLASS I, 740.06, TYPE I </v>
          </cell>
        </row>
        <row r="2776">
          <cell r="A2776">
            <v>61430600</v>
          </cell>
          <cell r="E2776" t="str">
            <v xml:space="preserve">WORK ZONE LANE ARROW, CLASS I, 740.06, TYPE II </v>
          </cell>
        </row>
        <row r="2777">
          <cell r="A2777">
            <v>61431000</v>
          </cell>
          <cell r="E2777" t="str">
            <v xml:space="preserve">WORK ZONE WORD ON PAVEMENT, 72", CLASS I </v>
          </cell>
        </row>
        <row r="2778">
          <cell r="A2778">
            <v>61431200</v>
          </cell>
          <cell r="E2778" t="str">
            <v xml:space="preserve">WORK ZONE WORD ON PAVEMENT, 72", CLASS I, 642 PAINT </v>
          </cell>
        </row>
        <row r="2779">
          <cell r="A2779">
            <v>61431400</v>
          </cell>
          <cell r="E2779" t="str">
            <v xml:space="preserve">WORK ZONE WORD ON PAVEMENT, 72", CLASS I, 740.06, TYPE I </v>
          </cell>
        </row>
        <row r="2780">
          <cell r="A2780">
            <v>61431600</v>
          </cell>
          <cell r="E2780" t="str">
            <v xml:space="preserve">WORK ZONE WORD ON PAVEMENT, 72", CLASS I, 740.06, TYPE II </v>
          </cell>
        </row>
        <row r="2781">
          <cell r="A2781">
            <v>61431640</v>
          </cell>
          <cell r="E2781" t="str">
            <v xml:space="preserve">WORK ZONE WORD ON PAVEMENT, 96", CLASS I </v>
          </cell>
        </row>
        <row r="2782">
          <cell r="A2782">
            <v>61431641</v>
          </cell>
          <cell r="E2782" t="str">
            <v xml:space="preserve">WORK ZONE WORD ON PAVEMENT, 96", CLASS I, AS PER PLAN </v>
          </cell>
        </row>
        <row r="2783">
          <cell r="A2783">
            <v>61431650</v>
          </cell>
          <cell r="E2783" t="str">
            <v xml:space="preserve">WORK ZONE WORD ON PAVEMENT, 96", CLASS I, 642 PAINT </v>
          </cell>
        </row>
        <row r="2784">
          <cell r="A2784">
            <v>61431700</v>
          </cell>
          <cell r="E2784" t="str">
            <v xml:space="preserve">WORK ZONE SCHOOL SYMBOL MARKING, 72", CLASS I </v>
          </cell>
        </row>
        <row r="2785">
          <cell r="A2785">
            <v>61431701</v>
          </cell>
          <cell r="E2785" t="str">
            <v xml:space="preserve">WORK ZONE SCHOOL SYMBOL MARKING, 72", CLASS I, AS PER PLAN </v>
          </cell>
        </row>
        <row r="2786">
          <cell r="A2786">
            <v>61431720</v>
          </cell>
          <cell r="E2786" t="str">
            <v xml:space="preserve">WORK ZONE SCHOOL SYMBOL MARKING, 72", CLASS I, 642 PAINT </v>
          </cell>
        </row>
        <row r="2787">
          <cell r="A2787">
            <v>61432000</v>
          </cell>
          <cell r="E2787" t="str">
            <v xml:space="preserve">WORK ZONE RAILROAD SYMBOL MARKING, CLASS I </v>
          </cell>
        </row>
        <row r="2788">
          <cell r="A2788">
            <v>61432200</v>
          </cell>
          <cell r="E2788" t="str">
            <v xml:space="preserve">WORK ZONE RAILROAD SYMBOL MARKING, CLASS I, 642 PAINT </v>
          </cell>
        </row>
        <row r="2789">
          <cell r="A2789">
            <v>61432400</v>
          </cell>
          <cell r="E2789" t="str">
            <v xml:space="preserve">WORK ZONE RAILROAD SYMBOL MARKING, CLASS I, 740.06, TYPE I </v>
          </cell>
        </row>
        <row r="2790">
          <cell r="A2790">
            <v>61432600</v>
          </cell>
          <cell r="E2790" t="str">
            <v xml:space="preserve">WORK ZONE RAILROAD SYMBOL MARKING, CLASS I, 740.06, TYPE II </v>
          </cell>
        </row>
        <row r="2791">
          <cell r="A2791">
            <v>61432700</v>
          </cell>
          <cell r="E2791" t="str">
            <v xml:space="preserve">WORK ZONE ISLAND MARKING, CLASS I </v>
          </cell>
        </row>
        <row r="2792">
          <cell r="A2792">
            <v>61498000</v>
          </cell>
          <cell r="E2792" t="str">
            <v xml:space="preserve">WORK ZONE PAVEMENT MARKING, MISC.: </v>
          </cell>
        </row>
        <row r="2793">
          <cell r="A2793">
            <v>61498100</v>
          </cell>
          <cell r="E2793" t="str">
            <v xml:space="preserve">WORK ZONE PAVEMENT MARKING, MISC.: </v>
          </cell>
        </row>
        <row r="2794">
          <cell r="A2794">
            <v>61498200</v>
          </cell>
          <cell r="E2794" t="str">
            <v xml:space="preserve">WORK ZONE PAVEMENT MARKING, MISC.: </v>
          </cell>
        </row>
        <row r="2795">
          <cell r="A2795">
            <v>61498300</v>
          </cell>
          <cell r="E2795" t="str">
            <v xml:space="preserve">WORK ZONE PAVEMENT MARKING, MISC.: </v>
          </cell>
        </row>
        <row r="2796">
          <cell r="A2796">
            <v>61499000</v>
          </cell>
          <cell r="E2796" t="str">
            <v xml:space="preserve">SPECIAL - MAINTAINING TRAFFIC </v>
          </cell>
        </row>
        <row r="2797">
          <cell r="A2797">
            <v>61510000</v>
          </cell>
          <cell r="E2797" t="str">
            <v xml:space="preserve">ROADS FOR MAINTAINING TRAFFIC </v>
          </cell>
        </row>
        <row r="2798">
          <cell r="A2798">
            <v>61510001</v>
          </cell>
          <cell r="E2798" t="str">
            <v xml:space="preserve">ROADS FOR MAINTAINING TRAFFIC, AS PER PLAN </v>
          </cell>
        </row>
        <row r="2799">
          <cell r="A2799">
            <v>61515000</v>
          </cell>
          <cell r="E2799" t="str">
            <v xml:space="preserve">SPECIAL - TEMPORARY RAILROAD RUN-A-ROUND </v>
          </cell>
        </row>
        <row r="2800">
          <cell r="A2800">
            <v>61520000</v>
          </cell>
          <cell r="E2800" t="str">
            <v xml:space="preserve">PAVEMENT FOR MAINTAINING TRAFFIC, CLASS A </v>
          </cell>
        </row>
        <row r="2801">
          <cell r="A2801">
            <v>61520001</v>
          </cell>
          <cell r="E2801" t="str">
            <v xml:space="preserve">PAVEMENT FOR MAINTAINING TRAFFIC, CLASS A, AS PER PLAN </v>
          </cell>
        </row>
        <row r="2802">
          <cell r="A2802">
            <v>61525000</v>
          </cell>
          <cell r="E2802" t="str">
            <v xml:space="preserve">PAVEMENT FOR MAINTAINING TRAFFIC, CLASS B </v>
          </cell>
        </row>
        <row r="2803">
          <cell r="A2803">
            <v>61525001</v>
          </cell>
          <cell r="E2803" t="str">
            <v xml:space="preserve">PAVEMENT FOR MAINTAINING TRAFFIC, CLASS B, AS PER PLAN </v>
          </cell>
        </row>
        <row r="2804">
          <cell r="A2804">
            <v>61535001</v>
          </cell>
          <cell r="E2804" t="str">
            <v xml:space="preserve">PAVEMENT FOR MAINTAINING TRAFFIC, AS PER PLAN </v>
          </cell>
        </row>
        <row r="2805">
          <cell r="A2805">
            <v>61599000</v>
          </cell>
          <cell r="E2805" t="str">
            <v xml:space="preserve">SPECIAL - TEMPORARY ROADS AND PAVEMENTS </v>
          </cell>
        </row>
        <row r="2806">
          <cell r="A2806">
            <v>61610000</v>
          </cell>
          <cell r="E2806" t="str">
            <v xml:space="preserve">WATER </v>
          </cell>
        </row>
        <row r="2807">
          <cell r="A2807">
            <v>61610001</v>
          </cell>
          <cell r="E2807" t="str">
            <v xml:space="preserve">WATER, AS PER PLAN </v>
          </cell>
        </row>
        <row r="2808">
          <cell r="A2808">
            <v>61620000</v>
          </cell>
          <cell r="E2808" t="str">
            <v xml:space="preserve">CALCIUM CHLORIDE </v>
          </cell>
        </row>
        <row r="2809">
          <cell r="A2809">
            <v>61699000</v>
          </cell>
          <cell r="E2809" t="str">
            <v xml:space="preserve">SPECIAL - DUST CONTROL </v>
          </cell>
        </row>
        <row r="2810">
          <cell r="A2810">
            <v>61710100</v>
          </cell>
          <cell r="E2810" t="str">
            <v xml:space="preserve">COMPACTED AGGREGATE </v>
          </cell>
        </row>
        <row r="2811">
          <cell r="A2811">
            <v>61710101</v>
          </cell>
          <cell r="E2811" t="str">
            <v xml:space="preserve">COMPACTED AGGREGATE, AS PER PLAN </v>
          </cell>
        </row>
        <row r="2812">
          <cell r="A2812">
            <v>61711100</v>
          </cell>
          <cell r="E2812" t="str">
            <v xml:space="preserve">COMPACTED AGGREGATE </v>
          </cell>
        </row>
        <row r="2813">
          <cell r="A2813">
            <v>61711101</v>
          </cell>
          <cell r="E2813" t="str">
            <v xml:space="preserve">COMPACTED AGGREGATE, AS PER PLAN </v>
          </cell>
        </row>
        <row r="2814">
          <cell r="A2814">
            <v>61720000</v>
          </cell>
          <cell r="E2814" t="str">
            <v xml:space="preserve">SHOULDER PREPARATION </v>
          </cell>
        </row>
        <row r="2815">
          <cell r="A2815">
            <v>61720001</v>
          </cell>
          <cell r="E2815" t="str">
            <v xml:space="preserve">SHOULDER PREPARATION, AS PER PLAN </v>
          </cell>
        </row>
        <row r="2816">
          <cell r="A2816">
            <v>61725000</v>
          </cell>
          <cell r="E2816" t="str">
            <v xml:space="preserve">WATER </v>
          </cell>
        </row>
        <row r="2817">
          <cell r="A2817">
            <v>61798000</v>
          </cell>
          <cell r="E2817" t="str">
            <v xml:space="preserve">SHOULDER RECONDITIONING, MISC.: </v>
          </cell>
        </row>
        <row r="2818">
          <cell r="A2818">
            <v>61798100</v>
          </cell>
          <cell r="E2818" t="str">
            <v xml:space="preserve">SHOULDER RECONDITIONING, MISC.: </v>
          </cell>
        </row>
        <row r="2819">
          <cell r="A2819">
            <v>61798200</v>
          </cell>
          <cell r="E2819" t="str">
            <v xml:space="preserve">SHOULDER RECONDITIONING, MISC.: </v>
          </cell>
        </row>
        <row r="2820">
          <cell r="A2820">
            <v>61840100</v>
          </cell>
          <cell r="E2820" t="str">
            <v xml:space="preserve">RUMBLE STRIPS, (ASPHALT CONCRETE) </v>
          </cell>
        </row>
        <row r="2821">
          <cell r="A2821">
            <v>61840101</v>
          </cell>
          <cell r="E2821" t="str">
            <v xml:space="preserve">RUMBLE STRIPS, (ASPHALT CONCRETE), AS PER PLAN </v>
          </cell>
        </row>
        <row r="2822">
          <cell r="A2822">
            <v>61840200</v>
          </cell>
          <cell r="E2822" t="str">
            <v xml:space="preserve">RUMBLE STRIPS, (CONCRETE) </v>
          </cell>
        </row>
        <row r="2823">
          <cell r="A2823">
            <v>61840600</v>
          </cell>
          <cell r="E2823" t="str">
            <v xml:space="preserve">RUMBLE STRIPS, (ASPHALT CONCRETE) </v>
          </cell>
        </row>
        <row r="2824">
          <cell r="A2824">
            <v>61840601</v>
          </cell>
          <cell r="E2824" t="str">
            <v xml:space="preserve">RUMBLE STRIPS, (ASPHALT CONCRETE), AS PER PLAN </v>
          </cell>
        </row>
        <row r="2825">
          <cell r="A2825">
            <v>61840700</v>
          </cell>
          <cell r="E2825" t="str">
            <v xml:space="preserve">RUMBLE STRIPS, (CONCRETE) </v>
          </cell>
        </row>
        <row r="2826">
          <cell r="A2826">
            <v>61916000</v>
          </cell>
          <cell r="E2826" t="str">
            <v xml:space="preserve">FIELD OFFICE, TYPE A </v>
          </cell>
        </row>
        <row r="2827">
          <cell r="A2827">
            <v>61916001</v>
          </cell>
          <cell r="E2827" t="str">
            <v xml:space="preserve">FIELD OFFICE, TYPE A, AS PER PLAN </v>
          </cell>
        </row>
        <row r="2828">
          <cell r="A2828">
            <v>61916010</v>
          </cell>
          <cell r="E2828" t="str">
            <v xml:space="preserve">FIELD OFFICE, TYPE B </v>
          </cell>
        </row>
        <row r="2829">
          <cell r="A2829">
            <v>61916011</v>
          </cell>
          <cell r="E2829" t="str">
            <v xml:space="preserve">FIELD OFFICE, TYPE B, AS PER PLAN </v>
          </cell>
        </row>
        <row r="2830">
          <cell r="A2830">
            <v>61916020</v>
          </cell>
          <cell r="E2830" t="str">
            <v xml:space="preserve">FIELD OFFICE, TYPE C </v>
          </cell>
        </row>
        <row r="2831">
          <cell r="A2831">
            <v>61916021</v>
          </cell>
          <cell r="E2831" t="str">
            <v xml:space="preserve">FIELD OFFICE, TYPE C, AS PER PLAN </v>
          </cell>
        </row>
        <row r="2832">
          <cell r="A2832">
            <v>61999000</v>
          </cell>
          <cell r="E2832" t="str">
            <v xml:space="preserve">SPECIAL - FIELD OFFICE </v>
          </cell>
        </row>
        <row r="2833">
          <cell r="A2833">
            <v>62000500</v>
          </cell>
          <cell r="E2833" t="str">
            <v xml:space="preserve">DELINEATOR, POST MOUNTED </v>
          </cell>
        </row>
        <row r="2834">
          <cell r="A2834">
            <v>62000501</v>
          </cell>
          <cell r="E2834" t="str">
            <v xml:space="preserve">DELINEATOR, POST MOUNTED, AS PER PLAN </v>
          </cell>
        </row>
        <row r="2835">
          <cell r="A2835">
            <v>62010300</v>
          </cell>
          <cell r="E2835" t="str">
            <v xml:space="preserve">DELINEATOR, TYPE C, POST MOUNTED </v>
          </cell>
        </row>
        <row r="2836">
          <cell r="A2836">
            <v>62011000</v>
          </cell>
          <cell r="E2836" t="str">
            <v xml:space="preserve">DELINEATOR, TYPE C, BRACKET MOUNTED </v>
          </cell>
        </row>
        <row r="2837">
          <cell r="A2837">
            <v>62015300</v>
          </cell>
          <cell r="E2837" t="str">
            <v xml:space="preserve">DELINEATOR, TYPE D, POST MOUNTED </v>
          </cell>
        </row>
        <row r="2838">
          <cell r="A2838">
            <v>62016000</v>
          </cell>
          <cell r="E2838" t="str">
            <v xml:space="preserve">DELINEATOR, TYPE D,  BRACKET MOUNTED </v>
          </cell>
        </row>
        <row r="2839">
          <cell r="A2839">
            <v>62020300</v>
          </cell>
          <cell r="E2839" t="str">
            <v xml:space="preserve">DELINEATOR, TYPE E, POST MOUNTED </v>
          </cell>
        </row>
        <row r="2840">
          <cell r="A2840">
            <v>62020310</v>
          </cell>
          <cell r="E2840" t="str">
            <v xml:space="preserve">DELINEATOR, TYPE E, BRACKET MOUNTED </v>
          </cell>
        </row>
        <row r="2841">
          <cell r="A2841">
            <v>62030200</v>
          </cell>
          <cell r="E2841" t="str">
            <v xml:space="preserve">TEMPORARY DELINEATOR, TYPE C </v>
          </cell>
        </row>
        <row r="2842">
          <cell r="A2842">
            <v>62030300</v>
          </cell>
          <cell r="E2842" t="str">
            <v xml:space="preserve">TEMPORARY DELINEATOR, TYPE D </v>
          </cell>
        </row>
        <row r="2843">
          <cell r="A2843">
            <v>62030400</v>
          </cell>
          <cell r="E2843" t="str">
            <v xml:space="preserve">TEMPORARY DELINEATOR, TYPE E </v>
          </cell>
        </row>
        <row r="2844">
          <cell r="A2844">
            <v>62031000</v>
          </cell>
          <cell r="E2844" t="str">
            <v xml:space="preserve">DELINEATOR REMOVED FOR STORAGE </v>
          </cell>
        </row>
        <row r="2845">
          <cell r="A2845">
            <v>62031200</v>
          </cell>
          <cell r="E2845" t="str">
            <v xml:space="preserve">DELINEATOR REMOVED FOR DISPOSAL </v>
          </cell>
        </row>
        <row r="2846">
          <cell r="A2846">
            <v>62031210</v>
          </cell>
          <cell r="E2846" t="str">
            <v xml:space="preserve">DELINEATOR REMOVED AND REERECTED </v>
          </cell>
        </row>
        <row r="2847">
          <cell r="A2847">
            <v>62031211</v>
          </cell>
          <cell r="E2847" t="str">
            <v xml:space="preserve">DELINEATOR REMOVED AND REERECTED, AS PER PLAN </v>
          </cell>
        </row>
        <row r="2848">
          <cell r="A2848">
            <v>62040200</v>
          </cell>
          <cell r="E2848" t="str">
            <v xml:space="preserve">REFLECTOR, TYPE C </v>
          </cell>
        </row>
        <row r="2849">
          <cell r="A2849">
            <v>62040300</v>
          </cell>
          <cell r="E2849" t="str">
            <v xml:space="preserve">REFLECTOR, TYPE D </v>
          </cell>
        </row>
        <row r="2850">
          <cell r="A2850">
            <v>62040301</v>
          </cell>
          <cell r="E2850" t="str">
            <v xml:space="preserve">REFLECTOR, TYPE D, AS PER PLAN </v>
          </cell>
        </row>
        <row r="2851">
          <cell r="A2851">
            <v>62040400</v>
          </cell>
          <cell r="E2851" t="str">
            <v xml:space="preserve">REFLECTOR, TYPE E </v>
          </cell>
        </row>
        <row r="2852">
          <cell r="A2852">
            <v>62055000</v>
          </cell>
          <cell r="E2852" t="str">
            <v xml:space="preserve">DELINEATOR LAYOUT </v>
          </cell>
        </row>
        <row r="2853">
          <cell r="A2853">
            <v>62070000</v>
          </cell>
          <cell r="E2853" t="str">
            <v xml:space="preserve">DELINEATOR, MISC.: </v>
          </cell>
        </row>
        <row r="2854">
          <cell r="A2854">
            <v>62100100</v>
          </cell>
          <cell r="E2854" t="str">
            <v xml:space="preserve">RPM </v>
          </cell>
        </row>
        <row r="2855">
          <cell r="A2855">
            <v>62100101</v>
          </cell>
          <cell r="E2855" t="str">
            <v xml:space="preserve">RPM, AS PER PLAN </v>
          </cell>
        </row>
        <row r="2856">
          <cell r="A2856">
            <v>62100300</v>
          </cell>
          <cell r="E2856" t="str">
            <v xml:space="preserve">RPM REFLECTOR </v>
          </cell>
        </row>
        <row r="2857">
          <cell r="A2857">
            <v>62100301</v>
          </cell>
          <cell r="E2857" t="str">
            <v xml:space="preserve">RPM REFLECTOR, AS PER PLAN </v>
          </cell>
        </row>
        <row r="2858">
          <cell r="A2858">
            <v>62110000</v>
          </cell>
          <cell r="E2858" t="str">
            <v xml:space="preserve">RPM, LOW PROFILE YELLOW/YELLOW, </v>
          </cell>
        </row>
        <row r="2859">
          <cell r="A2859">
            <v>62110010</v>
          </cell>
          <cell r="E2859" t="str">
            <v xml:space="preserve">RPM, LOW PROFILE, WHITE </v>
          </cell>
        </row>
        <row r="2860">
          <cell r="A2860">
            <v>62110020</v>
          </cell>
          <cell r="E2860" t="str">
            <v xml:space="preserve">RPM, LOW PROFILE WHITE/RED </v>
          </cell>
        </row>
        <row r="2861">
          <cell r="A2861">
            <v>62110030</v>
          </cell>
          <cell r="E2861" t="str">
            <v xml:space="preserve">RPM, LOW PROFILE YELLOW/RED </v>
          </cell>
        </row>
        <row r="2862">
          <cell r="A2862">
            <v>62190000</v>
          </cell>
          <cell r="E2862" t="str">
            <v xml:space="preserve">RPM, MISC.: </v>
          </cell>
        </row>
        <row r="2863">
          <cell r="A2863">
            <v>62191000</v>
          </cell>
          <cell r="E2863" t="str">
            <v xml:space="preserve">RPM, MISC.: </v>
          </cell>
        </row>
        <row r="2864">
          <cell r="A2864">
            <v>62199000</v>
          </cell>
          <cell r="E2864" t="str">
            <v xml:space="preserve">SPECIAL - RAISED PAVEMENT MARKERS </v>
          </cell>
        </row>
        <row r="2865">
          <cell r="A2865">
            <v>62210000</v>
          </cell>
          <cell r="E2865" t="str">
            <v xml:space="preserve">CONCRETE BARRIER, SINGLE SLOPE, TYPE A </v>
          </cell>
        </row>
        <row r="2866">
          <cell r="A2866">
            <v>62210001</v>
          </cell>
          <cell r="E2866" t="str">
            <v xml:space="preserve">CONCRETE BARRIER, SINGLE SLOPE, TYPE A, AS PER PLAN </v>
          </cell>
        </row>
        <row r="2867">
          <cell r="A2867">
            <v>62210020</v>
          </cell>
          <cell r="E2867" t="str">
            <v xml:space="preserve">CONCRETE BARRIER, SINGLE SLOPE, TYPE A, REINFORCED </v>
          </cell>
        </row>
        <row r="2868">
          <cell r="A2868">
            <v>62210040</v>
          </cell>
          <cell r="E2868" t="str">
            <v xml:space="preserve">CONCRETE BARRIER, SINGLE SLOPE, TYPE A1 </v>
          </cell>
        </row>
        <row r="2869">
          <cell r="A2869">
            <v>62210041</v>
          </cell>
          <cell r="E2869" t="str">
            <v xml:space="preserve">CONCRETE BARRIER, SINGLE SLOPE, TYPE A1, AS PER PLAN </v>
          </cell>
        </row>
        <row r="2870">
          <cell r="A2870">
            <v>62210060</v>
          </cell>
          <cell r="E2870" t="str">
            <v xml:space="preserve">CONCRETE BARRIER, SINGLE SLOPE, TYPE B </v>
          </cell>
        </row>
        <row r="2871">
          <cell r="A2871">
            <v>62210061</v>
          </cell>
          <cell r="E2871" t="str">
            <v xml:space="preserve">CONCRETE BARRIER, SINGLE SLOPE, TYPE B, AS PER PLAN </v>
          </cell>
        </row>
        <row r="2872">
          <cell r="A2872">
            <v>62210080</v>
          </cell>
          <cell r="E2872" t="str">
            <v xml:space="preserve">CONCRETE BARRIER, SINGLE SLOPE, TYPE B, REINFORCED </v>
          </cell>
        </row>
        <row r="2873">
          <cell r="A2873">
            <v>62210100</v>
          </cell>
          <cell r="E2873" t="str">
            <v xml:space="preserve">CONCRETE BARRIER, SINGLE SLOPE, TYPE B1 </v>
          </cell>
        </row>
        <row r="2874">
          <cell r="A2874">
            <v>62210101</v>
          </cell>
          <cell r="E2874" t="str">
            <v xml:space="preserve">CONCRETE BARRIER, SINGLE SLOPE, TYPE B1, AS PER PLAN </v>
          </cell>
        </row>
        <row r="2875">
          <cell r="A2875">
            <v>62210120</v>
          </cell>
          <cell r="E2875" t="str">
            <v xml:space="preserve">CONCRETE BARRIER, SINGLE SLOPE, TYPE C </v>
          </cell>
        </row>
        <row r="2876">
          <cell r="A2876">
            <v>62210121</v>
          </cell>
          <cell r="E2876" t="str">
            <v xml:space="preserve">CONCRETE BARRIER, SINGLE SLOPE, TYPE C, AS PER PLAN </v>
          </cell>
        </row>
        <row r="2877">
          <cell r="A2877">
            <v>62210140</v>
          </cell>
          <cell r="E2877" t="str">
            <v xml:space="preserve">CONCRETE BARRIER, SINGLE SLOPE, TYPE C1 </v>
          </cell>
        </row>
        <row r="2878">
          <cell r="A2878">
            <v>62210141</v>
          </cell>
          <cell r="E2878" t="str">
            <v xml:space="preserve">CONCRETE BARRIER, SINGLE SLOPE, TYPE C1, AS PER PLAN </v>
          </cell>
        </row>
        <row r="2879">
          <cell r="A2879">
            <v>62210160</v>
          </cell>
          <cell r="E2879" t="str">
            <v xml:space="preserve">CONCRETE BARRIER, SINGLE SLOPE, TYPE D </v>
          </cell>
        </row>
        <row r="2880">
          <cell r="A2880">
            <v>62210161</v>
          </cell>
          <cell r="E2880" t="str">
            <v xml:space="preserve">CONCRETE BARRIER, SINGLE SLOPE, TYPE D, AS PER PLAN </v>
          </cell>
        </row>
        <row r="2881">
          <cell r="A2881">
            <v>62210200</v>
          </cell>
          <cell r="E2881" t="str">
            <v xml:space="preserve">BARRIER TRANSITION </v>
          </cell>
        </row>
        <row r="2882">
          <cell r="A2882">
            <v>62223300</v>
          </cell>
          <cell r="E2882" t="str">
            <v xml:space="preserve">CONCRETE BARRIER, TYPE A </v>
          </cell>
        </row>
        <row r="2883">
          <cell r="A2883">
            <v>62223301</v>
          </cell>
          <cell r="E2883" t="str">
            <v xml:space="preserve">CONCRETE BARRIER, TYPE A, AS PER PLAN </v>
          </cell>
        </row>
        <row r="2884">
          <cell r="A2884">
            <v>62223302</v>
          </cell>
          <cell r="E2884" t="str">
            <v xml:space="preserve">CONCRETE BARRIER, TYPE A, REINFORCED </v>
          </cell>
        </row>
        <row r="2885">
          <cell r="A2885">
            <v>62223303</v>
          </cell>
          <cell r="E2885" t="str">
            <v xml:space="preserve">CONCRETE BARRIER, TYPE A, REINFORCED, AS PER PLAN </v>
          </cell>
        </row>
        <row r="2886">
          <cell r="A2886">
            <v>62223304</v>
          </cell>
          <cell r="E2886" t="str">
            <v xml:space="preserve">CONCRETE BARRIER, TYPE A1 </v>
          </cell>
        </row>
        <row r="2887">
          <cell r="A2887">
            <v>62223305</v>
          </cell>
          <cell r="E2887" t="str">
            <v xml:space="preserve">CONCRETE BARRIER, TYPE A1, AS PER PLAN </v>
          </cell>
        </row>
        <row r="2888">
          <cell r="A2888">
            <v>62223400</v>
          </cell>
          <cell r="E2888" t="str">
            <v xml:space="preserve">CONCRETE BARRIER, TYPE B </v>
          </cell>
        </row>
        <row r="2889">
          <cell r="A2889">
            <v>62223401</v>
          </cell>
          <cell r="E2889" t="str">
            <v xml:space="preserve">CONCRETE BARRIER, TYPE B, AS PER PLAN </v>
          </cell>
        </row>
        <row r="2890">
          <cell r="A2890">
            <v>62223402</v>
          </cell>
          <cell r="E2890" t="str">
            <v xml:space="preserve">CONCRETE BARRIER, TYPE B, REINFORCED </v>
          </cell>
        </row>
        <row r="2891">
          <cell r="A2891">
            <v>62223403</v>
          </cell>
          <cell r="E2891" t="str">
            <v xml:space="preserve">CONCRETE BARRIER, TYPE B, REINFORCED, AS PER PLAN </v>
          </cell>
        </row>
        <row r="2892">
          <cell r="A2892">
            <v>62223404</v>
          </cell>
          <cell r="E2892" t="str">
            <v xml:space="preserve">CONCRETE BARRIER, TYPE B1 </v>
          </cell>
        </row>
        <row r="2893">
          <cell r="A2893">
            <v>62223405</v>
          </cell>
          <cell r="E2893" t="str">
            <v xml:space="preserve">CONCRETE BARRIER, TYPE B1, AS PER PLAN </v>
          </cell>
        </row>
        <row r="2894">
          <cell r="A2894">
            <v>62223410</v>
          </cell>
          <cell r="E2894" t="str">
            <v xml:space="preserve">CONCRETE BARRIER, TYPE B1, REINFORCED </v>
          </cell>
        </row>
        <row r="2895">
          <cell r="A2895">
            <v>62223500</v>
          </cell>
          <cell r="E2895" t="str">
            <v xml:space="preserve">CONCRETE BARRIER, TYPE C </v>
          </cell>
        </row>
        <row r="2896">
          <cell r="A2896">
            <v>62223501</v>
          </cell>
          <cell r="E2896" t="str">
            <v xml:space="preserve">CONCRETE BARRIER, TYPE C, AS PER PLAN </v>
          </cell>
        </row>
        <row r="2897">
          <cell r="A2897">
            <v>62223504</v>
          </cell>
          <cell r="E2897" t="str">
            <v xml:space="preserve">CONCRETE BARRIER, TYPE C1 </v>
          </cell>
        </row>
        <row r="2898">
          <cell r="A2898">
            <v>62223505</v>
          </cell>
          <cell r="E2898" t="str">
            <v xml:space="preserve">CONCRETE BARRIER, TYPE C1, AS PER PLAN </v>
          </cell>
        </row>
        <row r="2899">
          <cell r="A2899">
            <v>62224000</v>
          </cell>
          <cell r="E2899" t="str">
            <v xml:space="preserve">CONCRETE BARRIER, TYPE D </v>
          </cell>
        </row>
        <row r="2900">
          <cell r="A2900">
            <v>62224001</v>
          </cell>
          <cell r="E2900" t="str">
            <v xml:space="preserve">CONCRETE BARRIER, TYPE D, AS PER PLAN </v>
          </cell>
        </row>
        <row r="2901">
          <cell r="A2901">
            <v>62224004</v>
          </cell>
          <cell r="E2901" t="str">
            <v xml:space="preserve">CONCRETE BARRIER, TYPE D1 </v>
          </cell>
        </row>
        <row r="2902">
          <cell r="A2902">
            <v>62224005</v>
          </cell>
          <cell r="E2902" t="str">
            <v xml:space="preserve">CONCRETE BARRIER, TYPE D1, AS PER PLAN </v>
          </cell>
        </row>
        <row r="2903">
          <cell r="A2903">
            <v>62224010</v>
          </cell>
          <cell r="E2903" t="str">
            <v xml:space="preserve">CONCRETE BARRIER, TYPE D, REINFORCED </v>
          </cell>
        </row>
        <row r="2904">
          <cell r="A2904">
            <v>62224800</v>
          </cell>
          <cell r="E2904" t="str">
            <v xml:space="preserve">CONCRETE BARRIER END SECTION, TYPE A </v>
          </cell>
        </row>
        <row r="2905">
          <cell r="A2905">
            <v>62224801</v>
          </cell>
          <cell r="E2905" t="str">
            <v xml:space="preserve">CONCRETE BARRIER END SECTION, TYPE A, AS PER PLAN </v>
          </cell>
        </row>
        <row r="2906">
          <cell r="A2906">
            <v>62224820</v>
          </cell>
          <cell r="E2906" t="str">
            <v xml:space="preserve">CONCRETE BARRIER END SECTION, TYPE A1 </v>
          </cell>
        </row>
        <row r="2907">
          <cell r="A2907">
            <v>62224840</v>
          </cell>
          <cell r="E2907" t="str">
            <v xml:space="preserve">CONCRETE BARRIER END SECTION, TYPE B </v>
          </cell>
        </row>
        <row r="2908">
          <cell r="A2908">
            <v>62224841</v>
          </cell>
          <cell r="E2908" t="str">
            <v xml:space="preserve">CONCRETE BARRIER END SECTION, TYPE B, AS PER PLAN </v>
          </cell>
        </row>
        <row r="2909">
          <cell r="A2909">
            <v>62224850</v>
          </cell>
          <cell r="E2909" t="str">
            <v xml:space="preserve">CONCRETE BARRIER END SECTION, TYPE B1 </v>
          </cell>
        </row>
        <row r="2910">
          <cell r="A2910">
            <v>62224851</v>
          </cell>
          <cell r="E2910" t="str">
            <v xml:space="preserve">CONCRETE BARRIER END SECTION, TYPE B1. AS PER PLAN </v>
          </cell>
        </row>
        <row r="2911">
          <cell r="A2911">
            <v>62225000</v>
          </cell>
          <cell r="E2911" t="str">
            <v xml:space="preserve">CONCRETE BARRIER END SECTION, TYPE D </v>
          </cell>
        </row>
        <row r="2912">
          <cell r="A2912">
            <v>62225010</v>
          </cell>
          <cell r="E2912" t="str">
            <v xml:space="preserve">CONCRETE BARRIER END SECTION, TYPE D, REINFORCED </v>
          </cell>
        </row>
        <row r="2913">
          <cell r="A2913">
            <v>62225011</v>
          </cell>
          <cell r="E2913" t="str">
            <v>CONCRETE BARRIER END SECTION, TYPE D, REINFORCED, AS PER PLAN</v>
          </cell>
        </row>
        <row r="2914">
          <cell r="A2914">
            <v>62240020</v>
          </cell>
          <cell r="E2914" t="str">
            <v xml:space="preserve">PORTABLE CONCRETE BARRIER, 32" </v>
          </cell>
        </row>
        <row r="2915">
          <cell r="A2915">
            <v>62240021</v>
          </cell>
          <cell r="E2915" t="str">
            <v xml:space="preserve">PORTABLE CONCRETE BARRIER, 32", AS PER PLAN </v>
          </cell>
        </row>
        <row r="2916">
          <cell r="A2916">
            <v>62240030</v>
          </cell>
          <cell r="E2916" t="str">
            <v xml:space="preserve">PORTABLE CONCRETE BARRIER, 50" </v>
          </cell>
        </row>
        <row r="2917">
          <cell r="A2917">
            <v>62240031</v>
          </cell>
          <cell r="E2917" t="str">
            <v xml:space="preserve">PORTABLE CONCRETE BARRIER, 50", AS PER PLAN </v>
          </cell>
        </row>
        <row r="2918">
          <cell r="A2918">
            <v>62240040</v>
          </cell>
          <cell r="E2918" t="str">
            <v xml:space="preserve">PORTABLE CONCRETE BARRIER, 32", BRIDGE MOUNTED </v>
          </cell>
        </row>
        <row r="2919">
          <cell r="A2919">
            <v>62240041</v>
          </cell>
          <cell r="E2919" t="str">
            <v xml:space="preserve">PORTABLE CONCRETE BARRIER, 32", BRIDGE MOUNTED, AS PER PLAN </v>
          </cell>
        </row>
        <row r="2920">
          <cell r="A2920">
            <v>62240046</v>
          </cell>
          <cell r="E2920" t="str">
            <v xml:space="preserve">PORTABLE CONCRETE BARRIER, 50", BRIDGE MOUNTED </v>
          </cell>
        </row>
        <row r="2921">
          <cell r="A2921">
            <v>62240047</v>
          </cell>
          <cell r="E2921" t="str">
            <v xml:space="preserve">PORTABLE CONCRETE BARRIER, 50", BRIDGE MOUNTED,  AS PER PLAN </v>
          </cell>
        </row>
        <row r="2922">
          <cell r="A2922">
            <v>62280000</v>
          </cell>
          <cell r="E2922" t="str">
            <v xml:space="preserve">GLARE SCREEN </v>
          </cell>
        </row>
        <row r="2923">
          <cell r="A2923">
            <v>62290000</v>
          </cell>
          <cell r="E2923" t="str">
            <v xml:space="preserve">BARRIER, MISC.: </v>
          </cell>
        </row>
        <row r="2924">
          <cell r="A2924">
            <v>62290100</v>
          </cell>
          <cell r="E2924" t="str">
            <v xml:space="preserve">BARRIER, MISC.: </v>
          </cell>
        </row>
        <row r="2925">
          <cell r="A2925">
            <v>62290200</v>
          </cell>
          <cell r="E2925" t="str">
            <v xml:space="preserve">BARRIER, MISC.: </v>
          </cell>
        </row>
        <row r="2926">
          <cell r="A2926">
            <v>62310000</v>
          </cell>
          <cell r="E2926" t="str">
            <v xml:space="preserve">CONSTRUCTION LAYOUT STAKES </v>
          </cell>
        </row>
        <row r="2927">
          <cell r="A2927">
            <v>62310001</v>
          </cell>
          <cell r="E2927" t="str">
            <v xml:space="preserve">CONSTRUCTION LAYOUT STAKES, AS PER PLAN </v>
          </cell>
        </row>
        <row r="2928">
          <cell r="A2928">
            <v>62320000</v>
          </cell>
          <cell r="E2928" t="str">
            <v xml:space="preserve">CONSTRUCTION LAYOUT STAKES, MISC. </v>
          </cell>
        </row>
        <row r="2929">
          <cell r="A2929">
            <v>62399000</v>
          </cell>
          <cell r="E2929" t="str">
            <v xml:space="preserve">SPECIAL - CONSTRUCTION LAYOUT STAKES </v>
          </cell>
        </row>
        <row r="2930">
          <cell r="A2930">
            <v>62410000</v>
          </cell>
          <cell r="E2930" t="str">
            <v xml:space="preserve">MOBILIZATION </v>
          </cell>
        </row>
        <row r="2931">
          <cell r="A2931">
            <v>62410001</v>
          </cell>
          <cell r="E2931" t="str">
            <v xml:space="preserve">MOBILIZATION, AS PER PLAN </v>
          </cell>
        </row>
        <row r="2932">
          <cell r="A2932">
            <v>62499000</v>
          </cell>
          <cell r="E2932" t="str">
            <v xml:space="preserve">SPECIAL - MOBILIZATION </v>
          </cell>
        </row>
        <row r="2933">
          <cell r="A2933">
            <v>62500490</v>
          </cell>
          <cell r="E2933" t="str">
            <v xml:space="preserve">CONNECTOR KIT, TYPE I </v>
          </cell>
        </row>
        <row r="2934">
          <cell r="A2934">
            <v>62500500</v>
          </cell>
          <cell r="E2934" t="str">
            <v xml:space="preserve">CONNECTOR KIT, TYPE II </v>
          </cell>
        </row>
        <row r="2935">
          <cell r="A2935">
            <v>62500600</v>
          </cell>
          <cell r="E2935" t="str">
            <v xml:space="preserve">CONNECTOR KIT, TYPE III </v>
          </cell>
        </row>
        <row r="2936">
          <cell r="A2936">
            <v>62500700</v>
          </cell>
          <cell r="E2936" t="str">
            <v xml:space="preserve">CONNECTOR KIT, TYPE IV </v>
          </cell>
        </row>
        <row r="2937">
          <cell r="A2937">
            <v>62500800</v>
          </cell>
          <cell r="E2937" t="str">
            <v xml:space="preserve">CONNECTOR KIT, TYPE V </v>
          </cell>
        </row>
        <row r="2938">
          <cell r="A2938">
            <v>62500900</v>
          </cell>
          <cell r="E2938" t="str">
            <v xml:space="preserve">CONNECTOR KIT, TYPE VI </v>
          </cell>
        </row>
        <row r="2939">
          <cell r="A2939">
            <v>62500950</v>
          </cell>
          <cell r="E2939" t="str">
            <v xml:space="preserve">CONNECTOR KIT, TYPE VII </v>
          </cell>
        </row>
        <row r="2940">
          <cell r="A2940">
            <v>62501000</v>
          </cell>
          <cell r="E2940" t="str">
            <v xml:space="preserve">CONNECTOR KIT, TYPE VII A </v>
          </cell>
        </row>
        <row r="2941">
          <cell r="A2941">
            <v>62501100</v>
          </cell>
          <cell r="E2941" t="str">
            <v xml:space="preserve">CONNECTOR KIT, TYPE VII C </v>
          </cell>
        </row>
        <row r="2942">
          <cell r="A2942">
            <v>62501200</v>
          </cell>
          <cell r="E2942" t="str">
            <v xml:space="preserve">CONNECTOR KIT, TYPE VIII, CU </v>
          </cell>
        </row>
        <row r="2943">
          <cell r="A2943">
            <v>62501500</v>
          </cell>
          <cell r="E2943" t="str">
            <v xml:space="preserve">CABLE SPLICING KIT </v>
          </cell>
        </row>
        <row r="2944">
          <cell r="A2944">
            <v>62501501</v>
          </cell>
          <cell r="E2944" t="str">
            <v xml:space="preserve">CABLE SPLICING KIT, AS PER PLAN </v>
          </cell>
        </row>
        <row r="2945">
          <cell r="A2945">
            <v>62502500</v>
          </cell>
          <cell r="E2945" t="str">
            <v xml:space="preserve">TRANSFORMER BASE, TYPE AT-A </v>
          </cell>
        </row>
        <row r="2946">
          <cell r="A2946">
            <v>62502501</v>
          </cell>
          <cell r="E2946" t="str">
            <v xml:space="preserve">TRANSFORMER BASE, TYPE AT-A, AS PER PLAN </v>
          </cell>
        </row>
        <row r="2947">
          <cell r="A2947">
            <v>62502600</v>
          </cell>
          <cell r="E2947" t="str">
            <v xml:space="preserve">TRANSFORMER BASE, TYPE AT-C </v>
          </cell>
        </row>
        <row r="2948">
          <cell r="A2948">
            <v>62502601</v>
          </cell>
          <cell r="E2948" t="str">
            <v xml:space="preserve">TRANSFORMER BASE, TYPE AT-C, AS PER PLAN </v>
          </cell>
        </row>
        <row r="2949">
          <cell r="A2949">
            <v>62502700</v>
          </cell>
          <cell r="E2949" t="str">
            <v xml:space="preserve">TRANSFORMER BASE, TYPE AT-X </v>
          </cell>
        </row>
        <row r="2950">
          <cell r="A2950">
            <v>62502701</v>
          </cell>
          <cell r="E2950" t="str">
            <v xml:space="preserve">TRANSFORMER BASE, TYPE AT-X, AS PER PLAN </v>
          </cell>
        </row>
        <row r="2951">
          <cell r="A2951">
            <v>62502800</v>
          </cell>
          <cell r="E2951" t="str">
            <v xml:space="preserve">TRANSFORMER BASE, STEEL </v>
          </cell>
        </row>
        <row r="2952">
          <cell r="A2952">
            <v>62502801</v>
          </cell>
          <cell r="E2952" t="str">
            <v xml:space="preserve">TRANSFORMER BASE, STEEL, AS PER PLAN </v>
          </cell>
        </row>
        <row r="2953">
          <cell r="A2953">
            <v>62502803</v>
          </cell>
          <cell r="E2953" t="str">
            <v xml:space="preserve">TRANSFORMER BASE, MISC.: </v>
          </cell>
        </row>
        <row r="2954">
          <cell r="A2954">
            <v>62510480</v>
          </cell>
          <cell r="E2954" t="str">
            <v xml:space="preserve">LIGHT POLE, DECORATIVE </v>
          </cell>
        </row>
        <row r="2955">
          <cell r="A2955">
            <v>62510481</v>
          </cell>
          <cell r="E2955" t="str">
            <v xml:space="preserve">LIGHT POLE, DECORATIVE, AS PER PLAN </v>
          </cell>
        </row>
        <row r="2956">
          <cell r="A2956">
            <v>62510490</v>
          </cell>
          <cell r="E2956" t="str">
            <v xml:space="preserve">LIGHT POLE, CONVENTIONAL </v>
          </cell>
        </row>
        <row r="2957">
          <cell r="A2957">
            <v>62510494</v>
          </cell>
          <cell r="E2957" t="str">
            <v xml:space="preserve">LIGHT POLE, LOW MAST </v>
          </cell>
        </row>
        <row r="2958">
          <cell r="A2958">
            <v>62510500</v>
          </cell>
          <cell r="E2958" t="str">
            <v xml:space="preserve">LIGHT POLE, MISC.: </v>
          </cell>
        </row>
        <row r="2959">
          <cell r="A2959">
            <v>62510502</v>
          </cell>
          <cell r="E2959" t="str">
            <v xml:space="preserve">ERECTING LIGHT POLE (INSTALLATION ONLY) </v>
          </cell>
        </row>
        <row r="2960">
          <cell r="A2960">
            <v>62510503</v>
          </cell>
          <cell r="E2960" t="str">
            <v xml:space="preserve">ERECTING LIGHT POLE (INSTALLATION ONLY), AS PER PLAN </v>
          </cell>
        </row>
        <row r="2961">
          <cell r="A2961">
            <v>62510504</v>
          </cell>
          <cell r="E2961" t="str">
            <v xml:space="preserve">ERECTING REUSABLE DOWNED LIGHT POLE </v>
          </cell>
        </row>
        <row r="2962">
          <cell r="A2962">
            <v>62510505</v>
          </cell>
          <cell r="E2962" t="str">
            <v xml:space="preserve">ERECTING REUSABLE DOWNED LIGHT POLE, AS PER PLAN </v>
          </cell>
        </row>
        <row r="2963">
          <cell r="A2963">
            <v>62510600</v>
          </cell>
          <cell r="E2963" t="str">
            <v xml:space="preserve">LIGHT POLE ANCHOR L-BOLTS </v>
          </cell>
        </row>
        <row r="2964">
          <cell r="A2964">
            <v>62510601</v>
          </cell>
          <cell r="E2964" t="str">
            <v xml:space="preserve">LIGHT POLE ANCHOR L-BOLTS, AS PER PLAN </v>
          </cell>
        </row>
        <row r="2965">
          <cell r="A2965">
            <v>62510610</v>
          </cell>
          <cell r="E2965" t="str">
            <v xml:space="preserve">LIGHT POLE ANCHOR U-BOLTS </v>
          </cell>
        </row>
        <row r="2966">
          <cell r="A2966">
            <v>62510611</v>
          </cell>
          <cell r="E2966" t="str">
            <v xml:space="preserve">LIGHT POLE ANCHOR U-BOLTS, AS PER PLAN </v>
          </cell>
        </row>
        <row r="2967">
          <cell r="A2967">
            <v>62510614</v>
          </cell>
          <cell r="E2967" t="str">
            <v xml:space="preserve">LIGHT POLE ANCHOR BOLTS ON STRUCTURE </v>
          </cell>
        </row>
        <row r="2968">
          <cell r="A2968">
            <v>62510615</v>
          </cell>
          <cell r="E2968" t="str">
            <v xml:space="preserve">LIGHT POLE ANCHOR BOLTS ON STRUCTURE, AS PER PLAN </v>
          </cell>
        </row>
        <row r="2969">
          <cell r="A2969">
            <v>62510620</v>
          </cell>
          <cell r="E2969" t="str">
            <v xml:space="preserve">LIGHT POLE ANCHOR BOLTS, MISC.: </v>
          </cell>
        </row>
        <row r="2970">
          <cell r="A2970">
            <v>62510980</v>
          </cell>
          <cell r="E2970" t="str">
            <v xml:space="preserve">LIGHT TOWER, BB60 </v>
          </cell>
        </row>
        <row r="2971">
          <cell r="A2971">
            <v>62510981</v>
          </cell>
          <cell r="E2971" t="str">
            <v xml:space="preserve">LIGHT TOWER, BB60, AS PER PLAN </v>
          </cell>
        </row>
        <row r="2972">
          <cell r="A2972">
            <v>62510990</v>
          </cell>
          <cell r="E2972" t="str">
            <v xml:space="preserve">LIGHT TOWER, BB70 </v>
          </cell>
        </row>
        <row r="2973">
          <cell r="A2973">
            <v>62510991</v>
          </cell>
          <cell r="E2973" t="str">
            <v xml:space="preserve">LIGHT TOWER, BB70, AS PER PLAN </v>
          </cell>
        </row>
        <row r="2974">
          <cell r="A2974">
            <v>62511000</v>
          </cell>
          <cell r="E2974" t="str">
            <v xml:space="preserve">LIGHT TOWER, BB80 </v>
          </cell>
        </row>
        <row r="2975">
          <cell r="A2975">
            <v>62511001</v>
          </cell>
          <cell r="E2975" t="str">
            <v xml:space="preserve">LIGHT TOWER, BB80, AS PER PLAN </v>
          </cell>
        </row>
        <row r="2976">
          <cell r="A2976">
            <v>62511100</v>
          </cell>
          <cell r="E2976" t="str">
            <v xml:space="preserve">LIGHT TOWER, BB90 </v>
          </cell>
        </row>
        <row r="2977">
          <cell r="A2977">
            <v>62511101</v>
          </cell>
          <cell r="E2977" t="str">
            <v xml:space="preserve">LIGHT TOWER, BB90, AS PER PLAN </v>
          </cell>
        </row>
        <row r="2978">
          <cell r="A2978">
            <v>62511200</v>
          </cell>
          <cell r="E2978" t="str">
            <v xml:space="preserve">LIGHT TOWER, BB100 </v>
          </cell>
        </row>
        <row r="2979">
          <cell r="A2979">
            <v>62511300</v>
          </cell>
          <cell r="E2979" t="str">
            <v xml:space="preserve">LIGHT TOWER, BB110 </v>
          </cell>
        </row>
        <row r="2980">
          <cell r="A2980">
            <v>62511400</v>
          </cell>
          <cell r="E2980" t="str">
            <v xml:space="preserve">LIGHT TOWER, BB120 </v>
          </cell>
        </row>
        <row r="2981">
          <cell r="A2981">
            <v>62512000</v>
          </cell>
          <cell r="E2981" t="str">
            <v xml:space="preserve">LIGHT TOWER, BBB80 </v>
          </cell>
        </row>
        <row r="2982">
          <cell r="A2982">
            <v>62512200</v>
          </cell>
          <cell r="E2982" t="str">
            <v xml:space="preserve">LIGHT TOWER, BBB100 </v>
          </cell>
        </row>
        <row r="2983">
          <cell r="A2983">
            <v>62512300</v>
          </cell>
          <cell r="E2983" t="str">
            <v xml:space="preserve">LIGHT TOWER, BBB110 </v>
          </cell>
        </row>
        <row r="2984">
          <cell r="A2984">
            <v>62512301</v>
          </cell>
          <cell r="E2984" t="str">
            <v xml:space="preserve">LIGHT TOWER, BBB110, AS PER PLAN </v>
          </cell>
        </row>
        <row r="2985">
          <cell r="A2985">
            <v>62512400</v>
          </cell>
          <cell r="E2985" t="str">
            <v xml:space="preserve">LIGHT TOWER, BBB120 </v>
          </cell>
        </row>
        <row r="2986">
          <cell r="A2986">
            <v>62512401</v>
          </cell>
          <cell r="E2986" t="str">
            <v xml:space="preserve">LIGHT TOWER, BBB120, AS PER PLAN </v>
          </cell>
        </row>
        <row r="2987">
          <cell r="A2987">
            <v>62512410</v>
          </cell>
          <cell r="E2987" t="str">
            <v xml:space="preserve">LIGHT TOWER, BBB130 </v>
          </cell>
        </row>
        <row r="2988">
          <cell r="A2988">
            <v>62512411</v>
          </cell>
          <cell r="E2988" t="str">
            <v xml:space="preserve">LIGHT TOWER, BBB130, AS PER PLAN </v>
          </cell>
        </row>
        <row r="2989">
          <cell r="A2989">
            <v>62512900</v>
          </cell>
          <cell r="E2989" t="str">
            <v xml:space="preserve">LIGHT TOWER, BBBB60 </v>
          </cell>
        </row>
        <row r="2990">
          <cell r="A2990">
            <v>62512901</v>
          </cell>
          <cell r="E2990" t="str">
            <v xml:space="preserve">LIGHT TOWER, BBBB60, AS PER PLAN </v>
          </cell>
        </row>
        <row r="2991">
          <cell r="A2991">
            <v>62512950</v>
          </cell>
          <cell r="E2991" t="str">
            <v xml:space="preserve">LIGHT TOWER, BBBB70 </v>
          </cell>
        </row>
        <row r="2992">
          <cell r="A2992">
            <v>62512951</v>
          </cell>
          <cell r="E2992" t="str">
            <v xml:space="preserve">LIGHT TOWER, BBBB70, AS PER PLAN </v>
          </cell>
        </row>
        <row r="2993">
          <cell r="A2993">
            <v>62513000</v>
          </cell>
          <cell r="E2993" t="str">
            <v xml:space="preserve">LIGHT TOWER, BBBB80 </v>
          </cell>
        </row>
        <row r="2994">
          <cell r="A2994">
            <v>62513001</v>
          </cell>
          <cell r="E2994" t="str">
            <v xml:space="preserve">LIGHT TOWER, BBBB80, AS PER PLAN </v>
          </cell>
        </row>
        <row r="2995">
          <cell r="A2995">
            <v>62513100</v>
          </cell>
          <cell r="E2995" t="str">
            <v xml:space="preserve">LIGHT TOWER, BBBB90 </v>
          </cell>
        </row>
        <row r="2996">
          <cell r="A2996">
            <v>62513101</v>
          </cell>
          <cell r="E2996" t="str">
            <v xml:space="preserve">LIGHT TOWER, BBBB90, AS PER PLAN </v>
          </cell>
        </row>
        <row r="2997">
          <cell r="A2997">
            <v>62513200</v>
          </cell>
          <cell r="E2997" t="str">
            <v xml:space="preserve">LIGHT TOWER, BBBB100 </v>
          </cell>
        </row>
        <row r="2998">
          <cell r="A2998">
            <v>62513201</v>
          </cell>
          <cell r="E2998" t="str">
            <v xml:space="preserve">LIGHT TOWER, BBBB100, AS PER PLAN </v>
          </cell>
        </row>
        <row r="2999">
          <cell r="A2999">
            <v>62513204</v>
          </cell>
          <cell r="E2999" t="str">
            <v xml:space="preserve">LIGHT TOWER, BBBB110 </v>
          </cell>
        </row>
        <row r="3000">
          <cell r="A3000">
            <v>62513205</v>
          </cell>
          <cell r="E3000" t="str">
            <v xml:space="preserve">LIGHT TOWER, BBBB110, AS PER PLAN </v>
          </cell>
        </row>
        <row r="3001">
          <cell r="A3001">
            <v>62513208</v>
          </cell>
          <cell r="E3001" t="str">
            <v xml:space="preserve">LIGHT TOWER, BBBB120 </v>
          </cell>
        </row>
        <row r="3002">
          <cell r="A3002">
            <v>62513209</v>
          </cell>
          <cell r="E3002" t="str">
            <v xml:space="preserve">LIGHT TOWER, BBBB120, AS PER PLAN </v>
          </cell>
        </row>
        <row r="3003">
          <cell r="A3003">
            <v>62513210</v>
          </cell>
          <cell r="E3003" t="str">
            <v xml:space="preserve">LIGHT TOWER, BBBB130 </v>
          </cell>
        </row>
        <row r="3004">
          <cell r="A3004">
            <v>62513220</v>
          </cell>
          <cell r="E3004" t="str">
            <v xml:space="preserve">LIGHT TOWER, BBBB140 </v>
          </cell>
        </row>
        <row r="3005">
          <cell r="A3005">
            <v>62513240</v>
          </cell>
          <cell r="E3005" t="str">
            <v xml:space="preserve">LIGHT TOWER, BBBBB100 </v>
          </cell>
        </row>
        <row r="3006">
          <cell r="A3006">
            <v>62513280</v>
          </cell>
          <cell r="E3006" t="str">
            <v xml:space="preserve">LIGHT TOWER, BBBBBB70 </v>
          </cell>
        </row>
        <row r="3007">
          <cell r="A3007">
            <v>62513281</v>
          </cell>
          <cell r="E3007" t="str">
            <v xml:space="preserve">LIGHT TOWER, BBBBBB70, AS PER PLAN </v>
          </cell>
        </row>
        <row r="3008">
          <cell r="A3008">
            <v>62513300</v>
          </cell>
          <cell r="E3008" t="str">
            <v xml:space="preserve">LIGHT TOWER, BBBBBB80 </v>
          </cell>
        </row>
        <row r="3009">
          <cell r="A3009">
            <v>62513301</v>
          </cell>
          <cell r="E3009" t="str">
            <v xml:space="preserve">LIGHT TOWER, BBBBBB80, AS PER PLAN </v>
          </cell>
        </row>
        <row r="3010">
          <cell r="A3010">
            <v>62513304</v>
          </cell>
          <cell r="E3010" t="str">
            <v xml:space="preserve">LIGHT TOWER, BBBBBB90 </v>
          </cell>
        </row>
        <row r="3011">
          <cell r="A3011">
            <v>62513305</v>
          </cell>
          <cell r="E3011" t="str">
            <v xml:space="preserve">LIGHT TOWER, BBBBBB90, AS PER PLAN </v>
          </cell>
        </row>
        <row r="3012">
          <cell r="A3012">
            <v>62513400</v>
          </cell>
          <cell r="E3012" t="str">
            <v xml:space="preserve">LIGHT TOWER, BBBBBB100 </v>
          </cell>
        </row>
        <row r="3013">
          <cell r="A3013">
            <v>62513401</v>
          </cell>
          <cell r="E3013" t="str">
            <v xml:space="preserve">LIGHT TOWER, BBBBBB100, AS PER PLAN </v>
          </cell>
        </row>
        <row r="3014">
          <cell r="A3014">
            <v>62513404</v>
          </cell>
          <cell r="E3014" t="str">
            <v xml:space="preserve">LIGHT TOWER, BBBBBB110 </v>
          </cell>
        </row>
        <row r="3015">
          <cell r="A3015">
            <v>62513405</v>
          </cell>
          <cell r="E3015" t="str">
            <v xml:space="preserve">LIGHT TOWER, BBBBBB110, AS PER PLAN </v>
          </cell>
        </row>
        <row r="3016">
          <cell r="A3016">
            <v>62513406</v>
          </cell>
          <cell r="E3016" t="str">
            <v xml:space="preserve">LIGHT TOWER, BBBBBB120 </v>
          </cell>
        </row>
        <row r="3017">
          <cell r="A3017">
            <v>62513407</v>
          </cell>
          <cell r="E3017" t="str">
            <v xml:space="preserve">LIGHT TOWER, BBBBBB120, AS PER PLAN </v>
          </cell>
        </row>
        <row r="3018">
          <cell r="A3018">
            <v>62513410</v>
          </cell>
          <cell r="E3018" t="str">
            <v xml:space="preserve">LIGHT TOWER, BBBBBB130 </v>
          </cell>
        </row>
        <row r="3019">
          <cell r="A3019">
            <v>62513411</v>
          </cell>
          <cell r="E3019" t="str">
            <v xml:space="preserve">LIGHT TOWER, BBBBBB130, AS PER PLAN </v>
          </cell>
        </row>
        <row r="3020">
          <cell r="A3020">
            <v>62513440</v>
          </cell>
          <cell r="E3020" t="str">
            <v xml:space="preserve">LIGHT TOWER, BBBBBBBB100 </v>
          </cell>
        </row>
        <row r="3021">
          <cell r="A3021">
            <v>62513450</v>
          </cell>
          <cell r="E3021" t="str">
            <v xml:space="preserve">LIGHT TOWER, BBBBBBBB110 </v>
          </cell>
        </row>
        <row r="3022">
          <cell r="A3022">
            <v>62513460</v>
          </cell>
          <cell r="E3022" t="str">
            <v xml:space="preserve">LIGHT TOWER, BBBBBBBB120 </v>
          </cell>
        </row>
        <row r="3023">
          <cell r="A3023">
            <v>62513470</v>
          </cell>
          <cell r="E3023" t="str">
            <v xml:space="preserve">LIGHT TOWER, BBBBBBBB130 </v>
          </cell>
        </row>
        <row r="3024">
          <cell r="A3024">
            <v>62513480</v>
          </cell>
          <cell r="E3024" t="str">
            <v xml:space="preserve">LIGHT TOWER, BBBBBBBB140 </v>
          </cell>
        </row>
        <row r="3025">
          <cell r="A3025">
            <v>62513500</v>
          </cell>
          <cell r="E3025" t="str">
            <v xml:space="preserve">LIGHT TOWER, MISC.: </v>
          </cell>
        </row>
        <row r="3026">
          <cell r="A3026">
            <v>62514000</v>
          </cell>
          <cell r="E3026" t="str">
            <v xml:space="preserve">LIGHT POLE FOUNDATION, 24" X 6' DEEP </v>
          </cell>
        </row>
        <row r="3027">
          <cell r="A3027">
            <v>62514001</v>
          </cell>
          <cell r="E3027" t="str">
            <v xml:space="preserve">LIGHT POLE FOUNDATION, 24" X 6' DEEP, AS PER PLAN </v>
          </cell>
        </row>
        <row r="3028">
          <cell r="A3028">
            <v>62514100</v>
          </cell>
          <cell r="E3028" t="str">
            <v xml:space="preserve">LIGHT POLE FOUNDATION, 24" X 8' DEEP </v>
          </cell>
        </row>
        <row r="3029">
          <cell r="A3029">
            <v>62514101</v>
          </cell>
          <cell r="E3029" t="str">
            <v xml:space="preserve">LIGHT POLE FOUNDATION, 24" X 8' DEEP, AS PER PLAN </v>
          </cell>
        </row>
        <row r="3030">
          <cell r="A3030">
            <v>62514200</v>
          </cell>
          <cell r="E3030" t="str">
            <v xml:space="preserve">LIGHT POLE FOUNDATION, 24" X 10' DEEP </v>
          </cell>
        </row>
        <row r="3031">
          <cell r="A3031">
            <v>62514201</v>
          </cell>
          <cell r="E3031" t="str">
            <v xml:space="preserve">LIGHT POLE FOUNDATION, 24" X 10' DEEP, AS PER PLAN </v>
          </cell>
        </row>
        <row r="3032">
          <cell r="A3032">
            <v>62514300</v>
          </cell>
          <cell r="E3032" t="str">
            <v xml:space="preserve">MEDIAN LIGHT POLE FOUNDATION, 8' DEEP </v>
          </cell>
        </row>
        <row r="3033">
          <cell r="A3033">
            <v>62514301</v>
          </cell>
          <cell r="E3033" t="str">
            <v xml:space="preserve">MEDIAN LIGHT POLE FOUNDATION, 8' DEEP, AS PER PLAN </v>
          </cell>
        </row>
        <row r="3034">
          <cell r="A3034">
            <v>62514306</v>
          </cell>
          <cell r="E3034" t="str">
            <v xml:space="preserve">MEDIAN LIGHT POLE FOUNDATION, 10' DEEP </v>
          </cell>
        </row>
        <row r="3035">
          <cell r="A3035">
            <v>62514307</v>
          </cell>
          <cell r="E3035" t="str">
            <v xml:space="preserve">MEDIAN LIGHT POLE FOUNDATION, 10' DEEP, AS PER PLAN </v>
          </cell>
        </row>
        <row r="3036">
          <cell r="A3036">
            <v>62514400</v>
          </cell>
          <cell r="E3036" t="str">
            <v xml:space="preserve">LIGHT POLE FOUNDATION REPAIR </v>
          </cell>
        </row>
        <row r="3037">
          <cell r="A3037">
            <v>62514401</v>
          </cell>
          <cell r="E3037" t="str">
            <v xml:space="preserve">LIGHT POLE FOUNDATION REPAIR, AS PER PLAN </v>
          </cell>
        </row>
        <row r="3038">
          <cell r="A3038">
            <v>62514500</v>
          </cell>
          <cell r="E3038" t="str">
            <v xml:space="preserve">LIGHT POLE FOUNDATION </v>
          </cell>
        </row>
        <row r="3039">
          <cell r="A3039">
            <v>62514501</v>
          </cell>
          <cell r="E3039" t="str">
            <v xml:space="preserve">LIGHT POLE FOUNDATION, AS PER PLAN </v>
          </cell>
        </row>
        <row r="3040">
          <cell r="A3040">
            <v>62514600</v>
          </cell>
          <cell r="E3040" t="str">
            <v xml:space="preserve">LIGHT POLE FOUNDATION, MISC.: </v>
          </cell>
        </row>
        <row r="3041">
          <cell r="A3041">
            <v>62515000</v>
          </cell>
          <cell r="E3041" t="str">
            <v xml:space="preserve">LIGHT TOWER FOUNDATION, 36" X 15' DEEP </v>
          </cell>
        </row>
        <row r="3042">
          <cell r="A3042">
            <v>62515001</v>
          </cell>
          <cell r="E3042" t="str">
            <v xml:space="preserve">LIGHT TOWER FOUNDATION, 36" X 15' DEEP, AS PER PLAN </v>
          </cell>
        </row>
        <row r="3043">
          <cell r="A3043">
            <v>62515100</v>
          </cell>
          <cell r="E3043" t="str">
            <v xml:space="preserve">LIGHT TOWER FOUNDATION, 36" X 20' DEEP </v>
          </cell>
        </row>
        <row r="3044">
          <cell r="A3044">
            <v>62515101</v>
          </cell>
          <cell r="E3044" t="str">
            <v xml:space="preserve">LIGHT TOWER FOUNDATION, 36" X 20' DEEP, AS PER PLAN </v>
          </cell>
        </row>
        <row r="3045">
          <cell r="A3045">
            <v>62515200</v>
          </cell>
          <cell r="E3045" t="str">
            <v xml:space="preserve">LIGHT TOWER FOUNDATION, 36" X 25' DEEP </v>
          </cell>
        </row>
        <row r="3046">
          <cell r="A3046">
            <v>62515201</v>
          </cell>
          <cell r="E3046" t="str">
            <v xml:space="preserve">LIGHT TOWER FOUNDATION, 36" X 25' DEEP, AS PER PLAN </v>
          </cell>
        </row>
        <row r="3047">
          <cell r="A3047">
            <v>62515300</v>
          </cell>
          <cell r="E3047" t="str">
            <v xml:space="preserve">LIGHT TOWER FOUNDATION, 36" X 30' DEEP </v>
          </cell>
        </row>
        <row r="3048">
          <cell r="A3048">
            <v>62515301</v>
          </cell>
          <cell r="E3048" t="str">
            <v xml:space="preserve">LIGHT TOWER FOUNDATION, 36" X 30' DEEP, AS PER PLAN </v>
          </cell>
        </row>
        <row r="3049">
          <cell r="A3049">
            <v>62515400</v>
          </cell>
          <cell r="E3049" t="str">
            <v xml:space="preserve">LIGHT TOWER FOUNDATION, 42" X 25' DEEP </v>
          </cell>
        </row>
        <row r="3050">
          <cell r="A3050">
            <v>62515500</v>
          </cell>
          <cell r="E3050" t="str">
            <v xml:space="preserve">LIGHT TOWER FOUNDATION, 42" X 30' DEEP </v>
          </cell>
        </row>
        <row r="3051">
          <cell r="A3051">
            <v>62515700</v>
          </cell>
          <cell r="E3051" t="str">
            <v xml:space="preserve">LIGHT TOWER FOUNDATION, MISC.: </v>
          </cell>
        </row>
        <row r="3052">
          <cell r="A3052">
            <v>62517900</v>
          </cell>
          <cell r="E3052" t="str">
            <v xml:space="preserve">BRACKET ARM </v>
          </cell>
        </row>
        <row r="3053">
          <cell r="A3053">
            <v>62517901</v>
          </cell>
          <cell r="E3053" t="str">
            <v xml:space="preserve">BRACKET ARM, AS PER PLAN </v>
          </cell>
        </row>
        <row r="3054">
          <cell r="A3054">
            <v>62517950</v>
          </cell>
          <cell r="E3054" t="str">
            <v xml:space="preserve">BRACKET ARM, 6' </v>
          </cell>
        </row>
        <row r="3055">
          <cell r="A3055">
            <v>62517951</v>
          </cell>
          <cell r="E3055" t="str">
            <v xml:space="preserve">BRACKET ARM, 6', AS PER PLAN </v>
          </cell>
        </row>
        <row r="3056">
          <cell r="A3056">
            <v>62517960</v>
          </cell>
          <cell r="E3056" t="str">
            <v xml:space="preserve">BRACKET ARM, 8' </v>
          </cell>
        </row>
        <row r="3057">
          <cell r="A3057">
            <v>62517961</v>
          </cell>
          <cell r="E3057" t="str">
            <v xml:space="preserve">BRACKET ARM, 8', AS PER PLAN </v>
          </cell>
        </row>
        <row r="3058">
          <cell r="A3058">
            <v>62518000</v>
          </cell>
          <cell r="E3058" t="str">
            <v xml:space="preserve">BRACKET ARM, 10' </v>
          </cell>
        </row>
        <row r="3059">
          <cell r="A3059">
            <v>62518001</v>
          </cell>
          <cell r="E3059" t="str">
            <v xml:space="preserve">BRACKET ARM, 10', AS PER PLAN </v>
          </cell>
        </row>
        <row r="3060">
          <cell r="A3060">
            <v>62518100</v>
          </cell>
          <cell r="E3060" t="str">
            <v xml:space="preserve">BRACKET ARM, 12' </v>
          </cell>
        </row>
        <row r="3061">
          <cell r="A3061">
            <v>62518101</v>
          </cell>
          <cell r="E3061" t="str">
            <v xml:space="preserve">BRACKET ARM, 12', AS PER PLAN </v>
          </cell>
        </row>
        <row r="3062">
          <cell r="A3062">
            <v>62518110</v>
          </cell>
          <cell r="E3062" t="str">
            <v xml:space="preserve">BRACKET ARM, 14' </v>
          </cell>
        </row>
        <row r="3063">
          <cell r="A3063">
            <v>62518200</v>
          </cell>
          <cell r="E3063" t="str">
            <v xml:space="preserve">BRACKET ARM, 15' </v>
          </cell>
        </row>
        <row r="3064">
          <cell r="A3064">
            <v>62518201</v>
          </cell>
          <cell r="E3064" t="str">
            <v xml:space="preserve">BRACKET ARM, 15', AS PER PLAN </v>
          </cell>
        </row>
        <row r="3065">
          <cell r="A3065">
            <v>62518210</v>
          </cell>
          <cell r="E3065" t="str">
            <v xml:space="preserve">BRACKET ARM, 16' </v>
          </cell>
        </row>
        <row r="3066">
          <cell r="A3066">
            <v>62518300</v>
          </cell>
          <cell r="E3066" t="str">
            <v xml:space="preserve">BRACKET ARM, 18' </v>
          </cell>
        </row>
        <row r="3067">
          <cell r="A3067">
            <v>62518301</v>
          </cell>
          <cell r="E3067" t="str">
            <v xml:space="preserve">BRACKET ARM, 18', AS PER PLAN </v>
          </cell>
        </row>
        <row r="3068">
          <cell r="A3068">
            <v>62518400</v>
          </cell>
          <cell r="E3068" t="str">
            <v xml:space="preserve">BRACKET ARM, 20' </v>
          </cell>
        </row>
        <row r="3069">
          <cell r="A3069">
            <v>62518401</v>
          </cell>
          <cell r="E3069" t="str">
            <v xml:space="preserve">BRACKET ARM, 20', AS PER PLAN </v>
          </cell>
        </row>
        <row r="3070">
          <cell r="A3070">
            <v>62518500</v>
          </cell>
          <cell r="E3070" t="str">
            <v xml:space="preserve">BRACKET ARM, 25' </v>
          </cell>
        </row>
        <row r="3071">
          <cell r="A3071">
            <v>62518501</v>
          </cell>
          <cell r="E3071" t="str">
            <v xml:space="preserve">BRACKET ARM, 25', AS PER PLAN </v>
          </cell>
        </row>
        <row r="3072">
          <cell r="A3072">
            <v>62518510</v>
          </cell>
          <cell r="E3072" t="str">
            <v xml:space="preserve">BRACKET ARM, 30' </v>
          </cell>
        </row>
        <row r="3073">
          <cell r="A3073">
            <v>62518511</v>
          </cell>
          <cell r="E3073" t="str">
            <v xml:space="preserve">BRACKET ARM, 30', AS PER PLAN </v>
          </cell>
        </row>
        <row r="3074">
          <cell r="A3074">
            <v>62518600</v>
          </cell>
          <cell r="E3074" t="str">
            <v xml:space="preserve">BRACKET ARM, MISC.: </v>
          </cell>
        </row>
        <row r="3075">
          <cell r="A3075">
            <v>62519100</v>
          </cell>
          <cell r="E3075" t="str">
            <v xml:space="preserve">BALLAST FOR TOWER LIGHT FIXTURE </v>
          </cell>
        </row>
        <row r="3076">
          <cell r="A3076">
            <v>62519101</v>
          </cell>
          <cell r="E3076" t="str">
            <v xml:space="preserve">BALLAST FOR TOWER LIGHT FIXTURE, AS PER PLAN </v>
          </cell>
        </row>
        <row r="3077">
          <cell r="A3077">
            <v>62520000</v>
          </cell>
          <cell r="E3077" t="str">
            <v xml:space="preserve">PORTABLE WINCH DRIVE POWER UNIT </v>
          </cell>
        </row>
        <row r="3078">
          <cell r="A3078">
            <v>62521000</v>
          </cell>
          <cell r="E3078" t="str">
            <v xml:space="preserve">LIGHT TOWER MAINTENANCE PLATFORM, TYPE A </v>
          </cell>
        </row>
        <row r="3079">
          <cell r="A3079">
            <v>62521001</v>
          </cell>
          <cell r="E3079" t="str">
            <v xml:space="preserve">LIGHT TOWER MAINTENANCE PLATFORM, TYPE A, AS PER PLAN </v>
          </cell>
        </row>
        <row r="3080">
          <cell r="A3080">
            <v>62521100</v>
          </cell>
          <cell r="E3080" t="str">
            <v xml:space="preserve">LIGHT TOWER MAINTENANCE PLATFORM, TYPE B </v>
          </cell>
        </row>
        <row r="3081">
          <cell r="A3081">
            <v>62521101</v>
          </cell>
          <cell r="E3081" t="str">
            <v xml:space="preserve">LIGHT TOWER MAINTENANCE PLATFORM, TYPE B, AS PER PLAN </v>
          </cell>
        </row>
        <row r="3082">
          <cell r="A3082">
            <v>62521200</v>
          </cell>
          <cell r="E3082" t="str">
            <v xml:space="preserve">LIGHT TOWER MAINTENANCE PLATFORM, TYPE C </v>
          </cell>
        </row>
        <row r="3083">
          <cell r="A3083">
            <v>62521201</v>
          </cell>
          <cell r="E3083" t="str">
            <v xml:space="preserve">LIGHT TOWER MAINTENANCE PLATFORM, TYPE C, AS PER PLAN </v>
          </cell>
        </row>
        <row r="3084">
          <cell r="A3084">
            <v>62521300</v>
          </cell>
          <cell r="E3084" t="str">
            <v xml:space="preserve">LIGHT TOWER MAINTENANCE PLATFORM, TYPE D </v>
          </cell>
        </row>
        <row r="3085">
          <cell r="A3085">
            <v>62521301</v>
          </cell>
          <cell r="E3085" t="str">
            <v xml:space="preserve">LIGHT TOWER MAINTENANCE PLATFORM, TYPE D, AS PER PLAN </v>
          </cell>
        </row>
        <row r="3086">
          <cell r="A3086">
            <v>62521400</v>
          </cell>
          <cell r="E3086" t="str">
            <v xml:space="preserve">LIGHT TOWER MAINTENANCE PLATFORM, MISC. </v>
          </cell>
        </row>
        <row r="3087">
          <cell r="A3087">
            <v>62522900</v>
          </cell>
          <cell r="E3087" t="str">
            <v xml:space="preserve">NO. 1/0 AWG 5000 VOLT DISTRIBUTION CABLE </v>
          </cell>
        </row>
        <row r="3088">
          <cell r="A3088">
            <v>62522901</v>
          </cell>
          <cell r="E3088" t="str">
            <v xml:space="preserve">NO. 1/0 AWG 5000 VOLT DISTRIBUTION CABLE, AS PER PLAN </v>
          </cell>
        </row>
        <row r="3089">
          <cell r="A3089">
            <v>62522910</v>
          </cell>
          <cell r="E3089" t="str">
            <v xml:space="preserve">NO. 2/0 AWG 5000 VOLT DISTRIBUTION CABLE </v>
          </cell>
        </row>
        <row r="3090">
          <cell r="A3090">
            <v>62522990</v>
          </cell>
          <cell r="E3090" t="str">
            <v xml:space="preserve">NO. 6 AWG 600 VOLT DISTRIBUTION CABLE </v>
          </cell>
        </row>
        <row r="3091">
          <cell r="A3091">
            <v>62523000</v>
          </cell>
          <cell r="E3091" t="str">
            <v xml:space="preserve">NO. 4 AWG 600 VOLT DISTRIBUTION CABLE </v>
          </cell>
        </row>
        <row r="3092">
          <cell r="A3092">
            <v>62523100</v>
          </cell>
          <cell r="E3092" t="str">
            <v xml:space="preserve">NO. 2 AWG 600 VOLT DISTRIBUTION CABLE </v>
          </cell>
        </row>
        <row r="3093">
          <cell r="A3093">
            <v>62523200</v>
          </cell>
          <cell r="E3093" t="str">
            <v xml:space="preserve">NO. 4 AWG 5000 VOLT DISTRIBUTION CABLE </v>
          </cell>
        </row>
        <row r="3094">
          <cell r="A3094">
            <v>62523201</v>
          </cell>
          <cell r="E3094" t="str">
            <v xml:space="preserve">NO. 4 AWG 5000 VOLT DISTRIBUTION CABLE, AS PER PLAN </v>
          </cell>
        </row>
        <row r="3095">
          <cell r="A3095">
            <v>62523300</v>
          </cell>
          <cell r="E3095" t="str">
            <v xml:space="preserve">NO. 2 AWG 5000 VOLT DISTRIBUTION CABLE </v>
          </cell>
        </row>
        <row r="3096">
          <cell r="A3096">
            <v>62523301</v>
          </cell>
          <cell r="E3096" t="str">
            <v xml:space="preserve">NO. 2 AWG 5000 VOLT DISTRIBUTION CABLE, AS PER PLAN </v>
          </cell>
        </row>
        <row r="3097">
          <cell r="A3097">
            <v>62523302</v>
          </cell>
          <cell r="E3097" t="str">
            <v xml:space="preserve">NO. 6 AWG 5000 VOLT DISTRIBUTION CABLE </v>
          </cell>
        </row>
        <row r="3098">
          <cell r="A3098">
            <v>62523304</v>
          </cell>
          <cell r="E3098" t="str">
            <v xml:space="preserve">NO. 8 AWG 600 VOLT DISTRIBUTION CABLE </v>
          </cell>
        </row>
        <row r="3099">
          <cell r="A3099">
            <v>62523306</v>
          </cell>
          <cell r="E3099" t="str">
            <v xml:space="preserve">NO. 10 AWG 600 VOLT DISTRIBUTION CABLE </v>
          </cell>
        </row>
        <row r="3100">
          <cell r="A3100">
            <v>62523308</v>
          </cell>
          <cell r="E3100" t="str">
            <v xml:space="preserve">DISTRIBUTION CABLE, MISC.: </v>
          </cell>
        </row>
        <row r="3101">
          <cell r="A3101">
            <v>62523400</v>
          </cell>
          <cell r="E3101" t="str">
            <v xml:space="preserve">NO. 10 AWG POLE AND BRACKET CABLE </v>
          </cell>
        </row>
        <row r="3102">
          <cell r="A3102">
            <v>62523401</v>
          </cell>
          <cell r="E3102" t="str">
            <v xml:space="preserve">NO. 10 AWG POLE AND BRACKET CABLE, AS PER PLAN </v>
          </cell>
        </row>
        <row r="3103">
          <cell r="A3103">
            <v>62523410</v>
          </cell>
          <cell r="E3103" t="str">
            <v xml:space="preserve">NO. 12 AWG POLE AND BRACKET CABLE </v>
          </cell>
        </row>
        <row r="3104">
          <cell r="A3104">
            <v>62523900</v>
          </cell>
          <cell r="E3104" t="str">
            <v xml:space="preserve">1-1/2" DUCT CABLE WITH TWO NO. 6 AWG 5000 VOLT CABLES </v>
          </cell>
        </row>
        <row r="3105">
          <cell r="A3105">
            <v>62524000</v>
          </cell>
          <cell r="E3105" t="str">
            <v xml:space="preserve">1-1/2" DUCT CABLE WITH TWO NO. 4 AWG 600 VOLT CABLES </v>
          </cell>
        </row>
        <row r="3106">
          <cell r="A3106">
            <v>62524100</v>
          </cell>
          <cell r="E3106" t="str">
            <v xml:space="preserve">1-1/2" DUCT CABLE WITH TWO NO. 4 AWG 5000 VOLT CABLES </v>
          </cell>
        </row>
        <row r="3107">
          <cell r="A3107">
            <v>62524101</v>
          </cell>
          <cell r="E3107" t="str">
            <v>1-1/2" DUCT CABLE WITH TWO NO. 4 AWG 5000 VOLT CABLES, AS PER PLAN</v>
          </cell>
        </row>
        <row r="3108">
          <cell r="A3108">
            <v>62524200</v>
          </cell>
          <cell r="E3108" t="str">
            <v xml:space="preserve">1-1/2" DUCT CABLE WITH TWO NO. 2 AWG 600 VOLT CABLES </v>
          </cell>
        </row>
        <row r="3109">
          <cell r="A3109">
            <v>62524300</v>
          </cell>
          <cell r="E3109" t="str">
            <v xml:space="preserve">1-1/2" DUCT CABLE WITH TWO NO. 2 AWG 5000 VOLT CABLES </v>
          </cell>
        </row>
        <row r="3110">
          <cell r="A3110">
            <v>62524301</v>
          </cell>
          <cell r="E3110" t="str">
            <v>1-1/2" DUCT CABLE WITH TWO NO. 2 AWG 5000 VOLT CABLES, AS PER PLAN</v>
          </cell>
        </row>
        <row r="3111">
          <cell r="A3111">
            <v>62524310</v>
          </cell>
          <cell r="E3111" t="str">
            <v xml:space="preserve">1-1/2" DUCT CABLE WITH TWO NO. 1/0 AWG 5000 VOLT CABLES </v>
          </cell>
        </row>
        <row r="3112">
          <cell r="A3112">
            <v>62524311</v>
          </cell>
          <cell r="E3112" t="str">
            <v>1-1/2" DUCT CABLE WITH TWO NO. 1/0 AWG 5000 VOLT CABLES, AS PER PLAN</v>
          </cell>
        </row>
        <row r="3113">
          <cell r="A3113">
            <v>62524314</v>
          </cell>
          <cell r="E3113" t="str">
            <v xml:space="preserve">1-1/2" DUCT CABLE WITH THREE NO. 1/0 AWG 5000 VOLT CABLES </v>
          </cell>
        </row>
        <row r="3114">
          <cell r="A3114">
            <v>62524320</v>
          </cell>
          <cell r="E3114" t="str">
            <v xml:space="preserve">1-1/2" DUCT CABLE WITH THREE NO. 4 AWG 5000 VOLT CABLES </v>
          </cell>
        </row>
        <row r="3115">
          <cell r="A3115">
            <v>62524321</v>
          </cell>
          <cell r="E3115" t="str">
            <v>1-1/2" DUCT CABLE WITH THREE NO. 4 AWG 5000 VOLT CABLES, AS PER PLAN</v>
          </cell>
        </row>
        <row r="3116">
          <cell r="A3116">
            <v>62524330</v>
          </cell>
          <cell r="E3116" t="str">
            <v xml:space="preserve">1-1/2" DUCT CABLE WITH THREE NO. 2 AWG 5000 VOLT CABLES </v>
          </cell>
        </row>
        <row r="3117">
          <cell r="A3117">
            <v>62524331</v>
          </cell>
          <cell r="E3117" t="str">
            <v>1-1/2" DUCT CABLE WITH THREE NO. 2 AWG 5000 VOLT CABLES, AS PER PLAN</v>
          </cell>
        </row>
        <row r="3118">
          <cell r="A3118">
            <v>62524350</v>
          </cell>
          <cell r="E3118" t="str">
            <v xml:space="preserve">1-1/2" DUCT CABLE WITH FOUR NO. 4 AWG 5000 VOLT CABLES </v>
          </cell>
        </row>
        <row r="3119">
          <cell r="A3119">
            <v>62524351</v>
          </cell>
          <cell r="E3119" t="str">
            <v>1-1/2" DUCT CABLE WITH FOUR NO. 4 AWG 5000 VOLT CABLES, AS PER PLAN</v>
          </cell>
        </row>
        <row r="3120">
          <cell r="A3120">
            <v>62524400</v>
          </cell>
          <cell r="E3120" t="str">
            <v xml:space="preserve">DUCT CABLE, MISC.: </v>
          </cell>
        </row>
        <row r="3121">
          <cell r="A3121">
            <v>62525000</v>
          </cell>
          <cell r="E3121" t="str">
            <v xml:space="preserve">CONDUIT, 3/4", 725.04 </v>
          </cell>
        </row>
        <row r="3122">
          <cell r="A3122">
            <v>62525100</v>
          </cell>
          <cell r="E3122" t="str">
            <v xml:space="preserve">CONDUIT, 1", 725.04 </v>
          </cell>
        </row>
        <row r="3123">
          <cell r="A3123">
            <v>62525101</v>
          </cell>
          <cell r="E3123" t="str">
            <v xml:space="preserve">CONDUIT, 1", 725.04, AS PER PLAN </v>
          </cell>
        </row>
        <row r="3124">
          <cell r="A3124">
            <v>62525102</v>
          </cell>
          <cell r="E3124" t="str">
            <v xml:space="preserve">CONDUIT, 1", 725.05 </v>
          </cell>
        </row>
        <row r="3125">
          <cell r="A3125">
            <v>62525103</v>
          </cell>
          <cell r="E3125" t="str">
            <v xml:space="preserve">CONDUIT, 1", 725.05, AS PER PLAN </v>
          </cell>
        </row>
        <row r="3126">
          <cell r="A3126">
            <v>62525200</v>
          </cell>
          <cell r="E3126" t="str">
            <v xml:space="preserve">CONDUIT, 1-1/4", 725.04 </v>
          </cell>
        </row>
        <row r="3127">
          <cell r="A3127">
            <v>62525201</v>
          </cell>
          <cell r="E3127" t="str">
            <v xml:space="preserve">CONDUIT, 1-1/4", 725.04, AS PER PLAN </v>
          </cell>
        </row>
        <row r="3128">
          <cell r="A3128">
            <v>62525202</v>
          </cell>
          <cell r="E3128" t="str">
            <v xml:space="preserve">CONDUIT, 1-1/4", 725.05 </v>
          </cell>
        </row>
        <row r="3129">
          <cell r="A3129">
            <v>62525203</v>
          </cell>
          <cell r="E3129" t="str">
            <v xml:space="preserve">CONDUIT, 1-1/4", 725.05, AS PER PLAN </v>
          </cell>
        </row>
        <row r="3130">
          <cell r="A3130">
            <v>62525300</v>
          </cell>
          <cell r="E3130" t="str">
            <v xml:space="preserve">CONDUIT, 1-1/2", 725.04 </v>
          </cell>
        </row>
        <row r="3131">
          <cell r="A3131">
            <v>62525301</v>
          </cell>
          <cell r="E3131" t="str">
            <v xml:space="preserve">CONDUIT, 1-1/2", 725.04, AS PER PLAN </v>
          </cell>
        </row>
        <row r="3132">
          <cell r="A3132">
            <v>62525302</v>
          </cell>
          <cell r="E3132" t="str">
            <v xml:space="preserve">CONDUIT, 1-1/2", 725.05 </v>
          </cell>
        </row>
        <row r="3133">
          <cell r="A3133">
            <v>62525303</v>
          </cell>
          <cell r="E3133" t="str">
            <v xml:space="preserve">CONDUIT, 1-1/2", 725.05, AS PER PLAN </v>
          </cell>
        </row>
        <row r="3134">
          <cell r="A3134">
            <v>62525400</v>
          </cell>
          <cell r="E3134" t="str">
            <v xml:space="preserve">CONDUIT, 2", 725.04 </v>
          </cell>
        </row>
        <row r="3135">
          <cell r="A3135">
            <v>62525401</v>
          </cell>
          <cell r="E3135" t="str">
            <v xml:space="preserve">CONDUIT, 2", 725.04, AS PER PLAN </v>
          </cell>
        </row>
        <row r="3136">
          <cell r="A3136">
            <v>62525402</v>
          </cell>
          <cell r="E3136" t="str">
            <v xml:space="preserve">CONDUIT, 2", 725.05 </v>
          </cell>
        </row>
        <row r="3137">
          <cell r="A3137">
            <v>62525403</v>
          </cell>
          <cell r="E3137" t="str">
            <v xml:space="preserve">CONDUIT, 2", 725.05, AS PER PLAN </v>
          </cell>
        </row>
        <row r="3138">
          <cell r="A3138">
            <v>62525404</v>
          </cell>
          <cell r="E3138" t="str">
            <v xml:space="preserve">CONDUIT, 2-1/2", 725.04 </v>
          </cell>
        </row>
        <row r="3139">
          <cell r="A3139">
            <v>62525405</v>
          </cell>
          <cell r="E3139" t="str">
            <v xml:space="preserve">CONDUIT, 2-1/2", 725.04, AS PER PLAN </v>
          </cell>
        </row>
        <row r="3140">
          <cell r="A3140">
            <v>62525406</v>
          </cell>
          <cell r="E3140" t="str">
            <v xml:space="preserve">CONDUIT, 2-1/2", 725.05 </v>
          </cell>
        </row>
        <row r="3141">
          <cell r="A3141">
            <v>62525407</v>
          </cell>
          <cell r="E3141" t="str">
            <v xml:space="preserve">CONDUIT, 2-1/2", 725.05, AS PER PLAN </v>
          </cell>
        </row>
        <row r="3142">
          <cell r="A3142">
            <v>62525500</v>
          </cell>
          <cell r="E3142" t="str">
            <v xml:space="preserve">CONDUIT, 3", 725.04 </v>
          </cell>
        </row>
        <row r="3143">
          <cell r="A3143">
            <v>62525501</v>
          </cell>
          <cell r="E3143" t="str">
            <v xml:space="preserve">CONDUIT, 3", 725.04, AS PER PLAN </v>
          </cell>
        </row>
        <row r="3144">
          <cell r="A3144">
            <v>62525502</v>
          </cell>
          <cell r="E3144" t="str">
            <v xml:space="preserve">CONDUIT, 3", 725.05 </v>
          </cell>
        </row>
        <row r="3145">
          <cell r="A3145">
            <v>62525503</v>
          </cell>
          <cell r="E3145" t="str">
            <v xml:space="preserve">CONDUIT, 3", 725.05, AS PER PLAN </v>
          </cell>
        </row>
        <row r="3146">
          <cell r="A3146">
            <v>62525600</v>
          </cell>
          <cell r="E3146" t="str">
            <v xml:space="preserve">CONDUIT, 4", 725.04 </v>
          </cell>
        </row>
        <row r="3147">
          <cell r="A3147">
            <v>62525601</v>
          </cell>
          <cell r="E3147" t="str">
            <v xml:space="preserve">CONDUIT, 4", 725.04, AS PER PLAN </v>
          </cell>
        </row>
        <row r="3148">
          <cell r="A3148">
            <v>62525602</v>
          </cell>
          <cell r="E3148" t="str">
            <v xml:space="preserve">CONDUIT, 4", 725.05 </v>
          </cell>
        </row>
        <row r="3149">
          <cell r="A3149">
            <v>62525603</v>
          </cell>
          <cell r="E3149" t="str">
            <v xml:space="preserve">CONDUIT, 4", 725.05, AS PER PLAN </v>
          </cell>
        </row>
        <row r="3150">
          <cell r="A3150">
            <v>62525700</v>
          </cell>
          <cell r="E3150" t="str">
            <v xml:space="preserve">CONDUIT, 6", 725.04 </v>
          </cell>
        </row>
        <row r="3151">
          <cell r="A3151">
            <v>62525710</v>
          </cell>
          <cell r="E3151" t="str">
            <v xml:space="preserve">CONDUIT, 6", 725.05 </v>
          </cell>
        </row>
        <row r="3152">
          <cell r="A3152">
            <v>62525711</v>
          </cell>
          <cell r="E3152" t="str">
            <v xml:space="preserve">CONDUIT, 6", 725.05, AS PER PLAN </v>
          </cell>
        </row>
        <row r="3153">
          <cell r="A3153">
            <v>62525721</v>
          </cell>
          <cell r="E3153" t="str">
            <v xml:space="preserve">CONDUIT, AS PER PLAN </v>
          </cell>
        </row>
        <row r="3154">
          <cell r="A3154">
            <v>62525802</v>
          </cell>
          <cell r="E3154" t="str">
            <v xml:space="preserve">CONDUIT, CONCRETE ENCASED </v>
          </cell>
        </row>
        <row r="3155">
          <cell r="A3155">
            <v>62525803</v>
          </cell>
          <cell r="E3155" t="str">
            <v xml:space="preserve">CONDUIT, CONCRETE ENCASED, AS PER PLAN </v>
          </cell>
        </row>
        <row r="3156">
          <cell r="A3156">
            <v>62525900</v>
          </cell>
          <cell r="E3156" t="str">
            <v xml:space="preserve">CONDUIT, JACKED OR DRILLED UNDER PAVEMENT </v>
          </cell>
        </row>
        <row r="3157">
          <cell r="A3157">
            <v>62525901</v>
          </cell>
          <cell r="E3157" t="str">
            <v xml:space="preserve">CONDUIT, JACKED OR DRILLED, AS PER PLAN </v>
          </cell>
        </row>
        <row r="3158">
          <cell r="A3158">
            <v>62525910</v>
          </cell>
          <cell r="E3158" t="str">
            <v xml:space="preserve">CONDUIT CLEANED AND CABLES REMOVED </v>
          </cell>
        </row>
        <row r="3159">
          <cell r="A3159">
            <v>62525911</v>
          </cell>
          <cell r="E3159" t="str">
            <v xml:space="preserve">CONDUIT CLEANED AND CABLES REMOVED, AS PER PLAN </v>
          </cell>
        </row>
        <row r="3160">
          <cell r="A3160">
            <v>62525920</v>
          </cell>
          <cell r="E3160" t="str">
            <v xml:space="preserve">CONDUIT, MISC.: </v>
          </cell>
        </row>
        <row r="3161">
          <cell r="A3161">
            <v>62525930</v>
          </cell>
          <cell r="E3161" t="str">
            <v xml:space="preserve">CONDUIT, MISC.: </v>
          </cell>
        </row>
        <row r="3162">
          <cell r="A3162">
            <v>62526250</v>
          </cell>
          <cell r="E3162" t="str">
            <v xml:space="preserve">LUMINAIRE, CONVENTIONAL </v>
          </cell>
        </row>
        <row r="3163">
          <cell r="A3163">
            <v>62526251</v>
          </cell>
          <cell r="E3163" t="str">
            <v xml:space="preserve">LUMINAIRE, CONVENTIONAL, AS PER PLAN </v>
          </cell>
        </row>
        <row r="3164">
          <cell r="A3164">
            <v>62526260</v>
          </cell>
          <cell r="E3164" t="str">
            <v xml:space="preserve">LUMINAIRE, HIGH MAST </v>
          </cell>
        </row>
        <row r="3165">
          <cell r="A3165">
            <v>62526261</v>
          </cell>
          <cell r="E3165" t="str">
            <v xml:space="preserve">LUMINAIRE, HIGH MAST, AS PER PLAN </v>
          </cell>
        </row>
        <row r="3166">
          <cell r="A3166">
            <v>62526270</v>
          </cell>
          <cell r="E3166" t="str">
            <v xml:space="preserve">LUMINAIRE, LOW MAST </v>
          </cell>
        </row>
        <row r="3167">
          <cell r="A3167">
            <v>62526271</v>
          </cell>
          <cell r="E3167" t="str">
            <v xml:space="preserve">LUMINAIRE, LOW MAST, AS PER PLAN </v>
          </cell>
        </row>
        <row r="3168">
          <cell r="A3168">
            <v>62527400</v>
          </cell>
          <cell r="E3168" t="str">
            <v xml:space="preserve">LUMINAIRE, POST TOP </v>
          </cell>
        </row>
        <row r="3169">
          <cell r="A3169">
            <v>62527401</v>
          </cell>
          <cell r="E3169" t="str">
            <v xml:space="preserve">LUMINAIRE, POST TOP, AS PER PLAN </v>
          </cell>
        </row>
        <row r="3170">
          <cell r="A3170">
            <v>62527500</v>
          </cell>
          <cell r="E3170" t="str">
            <v xml:space="preserve">LUMINAIRE, UNDERPASS </v>
          </cell>
        </row>
        <row r="3171">
          <cell r="A3171">
            <v>62527501</v>
          </cell>
          <cell r="E3171" t="str">
            <v xml:space="preserve">LUMINAIRE, UNDERPASS, AS PER PLAN </v>
          </cell>
        </row>
        <row r="3172">
          <cell r="A3172">
            <v>62527520</v>
          </cell>
          <cell r="E3172" t="str">
            <v xml:space="preserve">REMOVAL OF LUMINAIRE AND REERECTION </v>
          </cell>
        </row>
        <row r="3173">
          <cell r="A3173">
            <v>62527521</v>
          </cell>
          <cell r="E3173" t="str">
            <v xml:space="preserve">REMOVAL OF LUMINAIRE AND REERECTION, AS PER PLAN </v>
          </cell>
        </row>
        <row r="3174">
          <cell r="A3174">
            <v>62527550</v>
          </cell>
          <cell r="E3174" t="str">
            <v xml:space="preserve">LUMINAIRE, DECORATIVE </v>
          </cell>
        </row>
        <row r="3175">
          <cell r="A3175">
            <v>62527551</v>
          </cell>
          <cell r="E3175" t="str">
            <v xml:space="preserve">LUMINAIRE, DECORATIVE, AS PER PLAN </v>
          </cell>
        </row>
        <row r="3176">
          <cell r="A3176">
            <v>62527561</v>
          </cell>
          <cell r="E3176" t="str">
            <v xml:space="preserve">LUMINAIRE, INSTALLATION ONLY, AS PER PLAN </v>
          </cell>
        </row>
        <row r="3177">
          <cell r="A3177">
            <v>62527600</v>
          </cell>
          <cell r="E3177" t="str">
            <v xml:space="preserve">LUMINAIRE, MISC.: </v>
          </cell>
        </row>
        <row r="3178">
          <cell r="A3178">
            <v>62527700</v>
          </cell>
          <cell r="E3178" t="str">
            <v xml:space="preserve">LUMINAIRE, MISC.: </v>
          </cell>
        </row>
        <row r="3179">
          <cell r="A3179">
            <v>62527800</v>
          </cell>
          <cell r="E3179" t="str">
            <v xml:space="preserve">BALLAST, MISC.: </v>
          </cell>
        </row>
        <row r="3180">
          <cell r="A3180">
            <v>62528000</v>
          </cell>
          <cell r="E3180" t="str">
            <v xml:space="preserve">GLARE SHIELD </v>
          </cell>
        </row>
        <row r="3181">
          <cell r="A3181">
            <v>62528001</v>
          </cell>
          <cell r="E3181" t="str">
            <v xml:space="preserve">GLARE SHIELD, AS PER PLAN </v>
          </cell>
        </row>
        <row r="3182">
          <cell r="A3182">
            <v>62529000</v>
          </cell>
          <cell r="E3182" t="str">
            <v xml:space="preserve">TRENCH </v>
          </cell>
        </row>
        <row r="3183">
          <cell r="A3183">
            <v>62529001</v>
          </cell>
          <cell r="E3183" t="str">
            <v xml:space="preserve">TRENCH, AS PER PLAN </v>
          </cell>
        </row>
        <row r="3184">
          <cell r="A3184">
            <v>62529002</v>
          </cell>
          <cell r="E3184" t="str">
            <v xml:space="preserve">TRENCH, 24" DEEP </v>
          </cell>
        </row>
        <row r="3185">
          <cell r="A3185">
            <v>62529003</v>
          </cell>
          <cell r="E3185" t="str">
            <v xml:space="preserve">TRENCH, 24" DEEP, AS PER PLAN </v>
          </cell>
        </row>
        <row r="3186">
          <cell r="A3186">
            <v>62529010</v>
          </cell>
          <cell r="E3186" t="str">
            <v xml:space="preserve">TRENCH, 30" DEEP </v>
          </cell>
        </row>
        <row r="3187">
          <cell r="A3187">
            <v>62529011</v>
          </cell>
          <cell r="E3187" t="str">
            <v xml:space="preserve">TRENCH, 30" DEEP, AS PER PLAN </v>
          </cell>
        </row>
        <row r="3188">
          <cell r="A3188">
            <v>62529100</v>
          </cell>
          <cell r="E3188" t="str">
            <v xml:space="preserve">TRENCH, 36" DEEP </v>
          </cell>
        </row>
        <row r="3189">
          <cell r="A3189">
            <v>62529200</v>
          </cell>
          <cell r="E3189" t="str">
            <v xml:space="preserve">TRENCH, 48" DEEP </v>
          </cell>
        </row>
        <row r="3190">
          <cell r="A3190">
            <v>62529201</v>
          </cell>
          <cell r="E3190" t="str">
            <v xml:space="preserve">TRENCH, 48" DEEP, AS PER PLAN </v>
          </cell>
        </row>
        <row r="3191">
          <cell r="A3191">
            <v>62529400</v>
          </cell>
          <cell r="E3191" t="str">
            <v xml:space="preserve">TRENCH IN PAVED AREA </v>
          </cell>
        </row>
        <row r="3192">
          <cell r="A3192">
            <v>62529401</v>
          </cell>
          <cell r="E3192" t="str">
            <v xml:space="preserve">TRENCH IN PAVED AREAS, AS PER PLAN </v>
          </cell>
        </row>
        <row r="3193">
          <cell r="A3193">
            <v>62529500</v>
          </cell>
          <cell r="E3193" t="str">
            <v xml:space="preserve">TRENCH IN PAVED AREA, TYPE A </v>
          </cell>
        </row>
        <row r="3194">
          <cell r="A3194">
            <v>62529501</v>
          </cell>
          <cell r="E3194" t="str">
            <v xml:space="preserve">TRENCH IN PAVED AREA, TYPE A, AS PER PLAN </v>
          </cell>
        </row>
        <row r="3195">
          <cell r="A3195">
            <v>62529600</v>
          </cell>
          <cell r="E3195" t="str">
            <v xml:space="preserve">TRENCH IN PAVED AREA, TYPE B </v>
          </cell>
        </row>
        <row r="3196">
          <cell r="A3196">
            <v>62529601</v>
          </cell>
          <cell r="E3196" t="str">
            <v xml:space="preserve">TRENCH IN PAVED AREA, TYPE B, AS PER PLAN </v>
          </cell>
        </row>
        <row r="3197">
          <cell r="A3197">
            <v>62529700</v>
          </cell>
          <cell r="E3197" t="str">
            <v xml:space="preserve">TRENCH, MISC.: </v>
          </cell>
        </row>
        <row r="3198">
          <cell r="A3198">
            <v>62529900</v>
          </cell>
          <cell r="E3198" t="str">
            <v xml:space="preserve">JUNCTION BOX </v>
          </cell>
        </row>
        <row r="3199">
          <cell r="A3199">
            <v>62529901</v>
          </cell>
          <cell r="E3199" t="str">
            <v xml:space="preserve">JUNCTION BOX, AS PER PLAN </v>
          </cell>
        </row>
        <row r="3200">
          <cell r="A3200">
            <v>62529910</v>
          </cell>
          <cell r="E3200" t="str">
            <v xml:space="preserve">TRANSITION JUNCTION BOX </v>
          </cell>
        </row>
        <row r="3201">
          <cell r="A3201">
            <v>62529911</v>
          </cell>
          <cell r="E3201" t="str">
            <v xml:space="preserve">TRANSITION JUNCTION BOX, AS PER PLAN </v>
          </cell>
        </row>
        <row r="3202">
          <cell r="A3202">
            <v>62529920</v>
          </cell>
          <cell r="E3202" t="str">
            <v xml:space="preserve">STRUCTURE JUNCTION BOX </v>
          </cell>
        </row>
        <row r="3203">
          <cell r="A3203">
            <v>62529921</v>
          </cell>
          <cell r="E3203" t="str">
            <v xml:space="preserve">STRUCTURE JUNCTION BOX, AS PER PLAN </v>
          </cell>
        </row>
        <row r="3204">
          <cell r="A3204">
            <v>62529930</v>
          </cell>
          <cell r="E3204" t="str">
            <v xml:space="preserve">MEDIAN JUNCTION BOX </v>
          </cell>
        </row>
        <row r="3205">
          <cell r="A3205">
            <v>62529931</v>
          </cell>
          <cell r="E3205" t="str">
            <v xml:space="preserve">MEDIAN JUNCTION BOX, AS PER PLAN </v>
          </cell>
        </row>
        <row r="3206">
          <cell r="A3206">
            <v>62529940</v>
          </cell>
          <cell r="E3206" t="str">
            <v xml:space="preserve">BARRIER JUNCTION BOX </v>
          </cell>
        </row>
        <row r="3207">
          <cell r="A3207">
            <v>62529941</v>
          </cell>
          <cell r="E3207" t="str">
            <v xml:space="preserve">BARRIER JUNCTION BOX, AS PER PLAN </v>
          </cell>
        </row>
        <row r="3208">
          <cell r="A3208">
            <v>62530700</v>
          </cell>
          <cell r="E3208" t="str">
            <v xml:space="preserve">PULL BOX, 725.08, 18" </v>
          </cell>
        </row>
        <row r="3209">
          <cell r="A3209">
            <v>62530701</v>
          </cell>
          <cell r="E3209" t="str">
            <v xml:space="preserve">PULL BOX, 725.08, 18", AS PER PLAN </v>
          </cell>
        </row>
        <row r="3210">
          <cell r="A3210">
            <v>62530706</v>
          </cell>
          <cell r="E3210" t="str">
            <v xml:space="preserve">PULL BOX, 725.08, 24" </v>
          </cell>
        </row>
        <row r="3211">
          <cell r="A3211">
            <v>62530707</v>
          </cell>
          <cell r="E3211" t="str">
            <v xml:space="preserve">PULL BOX, 725.08, 24", AS PER PLAN </v>
          </cell>
        </row>
        <row r="3212">
          <cell r="A3212">
            <v>62530720</v>
          </cell>
          <cell r="E3212" t="str">
            <v xml:space="preserve">PULL BOX, 725.08, 36" </v>
          </cell>
        </row>
        <row r="3213">
          <cell r="A3213">
            <v>62530721</v>
          </cell>
          <cell r="E3213" t="str">
            <v xml:space="preserve">PULL BOX, 725.08, 36", AS PER PLAN </v>
          </cell>
        </row>
        <row r="3214">
          <cell r="A3214">
            <v>62530994</v>
          </cell>
          <cell r="E3214" t="str">
            <v xml:space="preserve">PULL BOX, 725.07, 6"X6" </v>
          </cell>
        </row>
        <row r="3215">
          <cell r="A3215">
            <v>62531000</v>
          </cell>
          <cell r="E3215" t="str">
            <v xml:space="preserve">PULL BOX, 725.07, 8"X8" </v>
          </cell>
        </row>
        <row r="3216">
          <cell r="A3216">
            <v>62531100</v>
          </cell>
          <cell r="E3216" t="str">
            <v xml:space="preserve">PULL BOX, 725.07, 10"X14" </v>
          </cell>
        </row>
        <row r="3217">
          <cell r="A3217">
            <v>62531101</v>
          </cell>
          <cell r="E3217" t="str">
            <v xml:space="preserve">PULL BOX, 725.07, 10"X14", AS PER PLAN </v>
          </cell>
        </row>
        <row r="3218">
          <cell r="A3218">
            <v>62531190</v>
          </cell>
          <cell r="E3218" t="str">
            <v xml:space="preserve">PULL BOX, 725.07, 12"X12" </v>
          </cell>
        </row>
        <row r="3219">
          <cell r="A3219">
            <v>62531200</v>
          </cell>
          <cell r="E3219" t="str">
            <v xml:space="preserve">PULL BOX, 725.07, 13"X18" </v>
          </cell>
        </row>
        <row r="3220">
          <cell r="A3220">
            <v>62531201</v>
          </cell>
          <cell r="E3220" t="str">
            <v xml:space="preserve">PULL BOX, 725.07, 13"X18", AS PER PLAN </v>
          </cell>
        </row>
        <row r="3221">
          <cell r="A3221">
            <v>62531300</v>
          </cell>
          <cell r="E3221" t="str">
            <v xml:space="preserve">PULL BOX, 725.07, 16"X25" </v>
          </cell>
        </row>
        <row r="3222">
          <cell r="A3222">
            <v>62531301</v>
          </cell>
          <cell r="E3222" t="str">
            <v xml:space="preserve">PULL BOX, 725.07, 16"X25", AS PER PLAN </v>
          </cell>
        </row>
        <row r="3223">
          <cell r="A3223">
            <v>62531320</v>
          </cell>
          <cell r="E3223" t="str">
            <v xml:space="preserve">PULL BOX, 725.07, 18"X18" </v>
          </cell>
        </row>
        <row r="3224">
          <cell r="A3224">
            <v>62531410</v>
          </cell>
          <cell r="E3224" t="str">
            <v xml:space="preserve">PULL BOX, 725.06, 13"X24" </v>
          </cell>
        </row>
        <row r="3225">
          <cell r="A3225">
            <v>62531500</v>
          </cell>
          <cell r="E3225" t="str">
            <v xml:space="preserve">MEDIAN PULL BOX </v>
          </cell>
        </row>
        <row r="3226">
          <cell r="A3226">
            <v>62531501</v>
          </cell>
          <cell r="E3226" t="str">
            <v xml:space="preserve">MEDIAN PULL BOX, AS PER PLAN </v>
          </cell>
        </row>
        <row r="3227">
          <cell r="A3227">
            <v>62531506</v>
          </cell>
          <cell r="E3227" t="str">
            <v xml:space="preserve">PULL BOX REMOVED AND REPLACED </v>
          </cell>
        </row>
        <row r="3228">
          <cell r="A3228">
            <v>62531507</v>
          </cell>
          <cell r="E3228" t="str">
            <v xml:space="preserve">PULL BOX REMOVED AND REPLACED, AS PER PLAN </v>
          </cell>
        </row>
        <row r="3229">
          <cell r="A3229">
            <v>62531510</v>
          </cell>
          <cell r="E3229" t="str">
            <v xml:space="preserve">PULL BOX REMOVED </v>
          </cell>
        </row>
        <row r="3230">
          <cell r="A3230">
            <v>62531511</v>
          </cell>
          <cell r="E3230" t="str">
            <v xml:space="preserve">PULL BOX REMOVED, AS PER PLAN </v>
          </cell>
        </row>
        <row r="3231">
          <cell r="A3231">
            <v>62531600</v>
          </cell>
          <cell r="E3231" t="str">
            <v xml:space="preserve">PULL BOX, MISC.: </v>
          </cell>
        </row>
        <row r="3232">
          <cell r="A3232">
            <v>62532000</v>
          </cell>
          <cell r="E3232" t="str">
            <v xml:space="preserve">GROUND ROD </v>
          </cell>
        </row>
        <row r="3233">
          <cell r="A3233">
            <v>62532001</v>
          </cell>
          <cell r="E3233" t="str">
            <v xml:space="preserve">GROUND ROD, AS PER PLAN </v>
          </cell>
        </row>
        <row r="3234">
          <cell r="A3234">
            <v>62533000</v>
          </cell>
          <cell r="E3234" t="str">
            <v xml:space="preserve">STRUCTURE GROUNDING SYSTEM </v>
          </cell>
        </row>
        <row r="3235">
          <cell r="A3235">
            <v>62533001</v>
          </cell>
          <cell r="E3235" t="str">
            <v xml:space="preserve">STRUCTURE GROUNDING SYSTEM, AS PER PLAN </v>
          </cell>
        </row>
        <row r="3236">
          <cell r="A3236">
            <v>62533100</v>
          </cell>
          <cell r="E3236" t="str">
            <v xml:space="preserve">CIRCUIT BREAKER, TOWER LIGHTING </v>
          </cell>
        </row>
        <row r="3237">
          <cell r="A3237">
            <v>62534000</v>
          </cell>
          <cell r="E3237" t="str">
            <v xml:space="preserve">POWER SERVICE </v>
          </cell>
        </row>
        <row r="3238">
          <cell r="A3238">
            <v>62534001</v>
          </cell>
          <cell r="E3238" t="str">
            <v xml:space="preserve">POWER SERVICE, AS PER PLAN </v>
          </cell>
        </row>
        <row r="3239">
          <cell r="A3239">
            <v>62534011</v>
          </cell>
          <cell r="E3239" t="str">
            <v xml:space="preserve">POWER SERVICE REFURBISHED, AS PER PLAN </v>
          </cell>
        </row>
        <row r="3240">
          <cell r="A3240">
            <v>62534300</v>
          </cell>
          <cell r="E3240" t="str">
            <v xml:space="preserve">TRANSFORMER PAD, CONCRETE </v>
          </cell>
        </row>
        <row r="3241">
          <cell r="A3241">
            <v>62534301</v>
          </cell>
          <cell r="E3241" t="str">
            <v xml:space="preserve">TRANSFORMER PAD, CONCRETE, AS PER PLAN </v>
          </cell>
        </row>
        <row r="3242">
          <cell r="A3242">
            <v>62534450</v>
          </cell>
          <cell r="E3242" t="str">
            <v xml:space="preserve">CONTROL CENTER CABINET, COMPLETE </v>
          </cell>
        </row>
        <row r="3243">
          <cell r="A3243">
            <v>62534451</v>
          </cell>
          <cell r="E3243" t="str">
            <v xml:space="preserve">CONTROL CENTER CABINET, COMPLETE, AS PER PLAN </v>
          </cell>
        </row>
        <row r="3244">
          <cell r="A3244">
            <v>62534507</v>
          </cell>
          <cell r="E3244" t="str">
            <v xml:space="preserve">CONTROL CENTER MAINTENANCE ITEM, AS PER PLAN </v>
          </cell>
        </row>
        <row r="3245">
          <cell r="A3245">
            <v>62535000</v>
          </cell>
          <cell r="E3245" t="str">
            <v xml:space="preserve">REERECT EXISTING LIGHT POLE </v>
          </cell>
        </row>
        <row r="3246">
          <cell r="A3246">
            <v>62535001</v>
          </cell>
          <cell r="E3246" t="str">
            <v xml:space="preserve">REERECT EXISTING LIGHT POLE, AS PER PLAN </v>
          </cell>
        </row>
        <row r="3247">
          <cell r="A3247">
            <v>62535010</v>
          </cell>
          <cell r="E3247" t="str">
            <v xml:space="preserve">REMOVE AND REERECT EXISTING LIGHT POLE </v>
          </cell>
        </row>
        <row r="3248">
          <cell r="A3248">
            <v>62535011</v>
          </cell>
          <cell r="E3248" t="str">
            <v xml:space="preserve">REMOVE AND REERECT EXISTING LIGHT POLE, AS PER PLAN </v>
          </cell>
        </row>
        <row r="3249">
          <cell r="A3249">
            <v>62535020</v>
          </cell>
          <cell r="E3249" t="str">
            <v xml:space="preserve">RE-ERECT EXISTING LIGHT TOWER </v>
          </cell>
        </row>
        <row r="3250">
          <cell r="A3250">
            <v>62535021</v>
          </cell>
          <cell r="E3250" t="str">
            <v xml:space="preserve">RE-ERECT EXISTING LIGHT TOWER, AS PER PLAN </v>
          </cell>
        </row>
        <row r="3251">
          <cell r="A3251">
            <v>62535100</v>
          </cell>
          <cell r="E3251" t="str">
            <v xml:space="preserve">REERECT EXISTING LUMINAIRE </v>
          </cell>
        </row>
        <row r="3252">
          <cell r="A3252">
            <v>62535101</v>
          </cell>
          <cell r="E3252" t="str">
            <v xml:space="preserve">REERECT EXISTING LUMINAIRE, AS PER PLAN </v>
          </cell>
        </row>
        <row r="3253">
          <cell r="A3253">
            <v>62535520</v>
          </cell>
          <cell r="E3253" t="str">
            <v xml:space="preserve">REMOVE AND REERECT BRACKET ARM </v>
          </cell>
        </row>
        <row r="3254">
          <cell r="A3254">
            <v>62535521</v>
          </cell>
          <cell r="E3254" t="str">
            <v xml:space="preserve">REMOVE AND REERECT BRACKET ARM, AS PER PLAN </v>
          </cell>
        </row>
        <row r="3255">
          <cell r="A3255">
            <v>62536000</v>
          </cell>
          <cell r="E3255" t="str">
            <v xml:space="preserve">SPECIAL - PLASTIC CAUTION TAPE </v>
          </cell>
        </row>
        <row r="3256">
          <cell r="A3256">
            <v>62536200</v>
          </cell>
          <cell r="E3256" t="str">
            <v xml:space="preserve">POWER CABLE FOR LIGHT TOWER </v>
          </cell>
        </row>
        <row r="3257">
          <cell r="A3257">
            <v>62536201</v>
          </cell>
          <cell r="E3257" t="str">
            <v xml:space="preserve">POWER CABLE FOR LIGHT TOWER, AS PER PLAN </v>
          </cell>
        </row>
        <row r="3258">
          <cell r="A3258">
            <v>62537000</v>
          </cell>
          <cell r="E3258" t="str">
            <v xml:space="preserve">SERVICE TO UNDERPASS LIGHTING </v>
          </cell>
        </row>
        <row r="3259">
          <cell r="A3259">
            <v>62537001</v>
          </cell>
          <cell r="E3259" t="str">
            <v xml:space="preserve">SERVICE TO UNDERPASS LIGHTING, AS PER PLAN </v>
          </cell>
        </row>
        <row r="3260">
          <cell r="A3260">
            <v>62537100</v>
          </cell>
          <cell r="E3260" t="str">
            <v xml:space="preserve">SERVICE TO UNDERPASS LIGHTING </v>
          </cell>
        </row>
        <row r="3261">
          <cell r="A3261">
            <v>62537101</v>
          </cell>
          <cell r="E3261" t="str">
            <v xml:space="preserve">SERVICE TO UNDERPASS LIGHTING, AS PER PLAN </v>
          </cell>
        </row>
        <row r="3262">
          <cell r="A3262">
            <v>62537200</v>
          </cell>
          <cell r="E3262" t="str">
            <v xml:space="preserve">LIGHTING, MINIMAL MAINTENANCE </v>
          </cell>
        </row>
        <row r="3263">
          <cell r="A3263">
            <v>62537201</v>
          </cell>
          <cell r="E3263" t="str">
            <v xml:space="preserve">LIGHTING, MINIMAL MAINTENANCE, AS PER PLAN </v>
          </cell>
        </row>
        <row r="3264">
          <cell r="A3264">
            <v>62538000</v>
          </cell>
          <cell r="E3264" t="str">
            <v xml:space="preserve">HIGH VOLTAGE TEST </v>
          </cell>
        </row>
        <row r="3265">
          <cell r="A3265">
            <v>62539000</v>
          </cell>
          <cell r="E3265" t="str">
            <v xml:space="preserve">TEMPORARY LIGHTING </v>
          </cell>
        </row>
        <row r="3266">
          <cell r="A3266">
            <v>62539520</v>
          </cell>
          <cell r="E3266" t="str">
            <v xml:space="preserve">PULL BOX CLEANED </v>
          </cell>
        </row>
        <row r="3267">
          <cell r="A3267">
            <v>62540000</v>
          </cell>
          <cell r="E3267" t="str">
            <v xml:space="preserve">SPECIAL - MAINTAIN EXISTING LIGHTING </v>
          </cell>
        </row>
        <row r="3268">
          <cell r="A3268">
            <v>62540004</v>
          </cell>
          <cell r="E3268" t="str">
            <v xml:space="preserve">SPECIAL - MAINTAIN EXISTING LIGHTING </v>
          </cell>
        </row>
        <row r="3269">
          <cell r="A3269">
            <v>62540010</v>
          </cell>
          <cell r="E3269" t="str">
            <v xml:space="preserve">SPECIAL - REPLACEMENT OF EXISTING LIGHTING UNIT </v>
          </cell>
        </row>
        <row r="3270">
          <cell r="A3270">
            <v>62550000</v>
          </cell>
          <cell r="E3270" t="str">
            <v xml:space="preserve">REPAIRING UNDERGROUND BREAK OF CABLE IN DUCT OR CONDUIT </v>
          </cell>
        </row>
        <row r="3271">
          <cell r="A3271">
            <v>62550100</v>
          </cell>
          <cell r="E3271" t="str">
            <v>TROUBLESHOOTING UNDERGROUND AND ABOVE GROUND CIRCUITRY PROBLEM</v>
          </cell>
        </row>
        <row r="3272">
          <cell r="A3272">
            <v>62550300</v>
          </cell>
          <cell r="E3272" t="str">
            <v xml:space="preserve">FRANGIBLE BASE </v>
          </cell>
        </row>
        <row r="3273">
          <cell r="A3273">
            <v>62550301</v>
          </cell>
          <cell r="E3273" t="str">
            <v xml:space="preserve">FRANGIBLE BASE, AS PER PLAN </v>
          </cell>
        </row>
        <row r="3274">
          <cell r="A3274">
            <v>62550400</v>
          </cell>
          <cell r="E3274" t="str">
            <v>REPAIR INTEGRAL LUMINAIRE LOWERING MECHANISM OF TOWER LIGHTING FIXTURE</v>
          </cell>
        </row>
        <row r="3275">
          <cell r="A3275">
            <v>62550401</v>
          </cell>
          <cell r="E3275" t="str">
            <v>REPAIR INTEGRAL LUMINAIRE LOWERING MECHANISM OF TOWER LIGHTING FIXTURE, AS PER PLAN</v>
          </cell>
        </row>
        <row r="3276">
          <cell r="A3276">
            <v>62550450</v>
          </cell>
          <cell r="E3276" t="str">
            <v xml:space="preserve">SECONDARY SURGE PROTECTOR </v>
          </cell>
        </row>
        <row r="3277">
          <cell r="A3277">
            <v>62550451</v>
          </cell>
          <cell r="E3277" t="str">
            <v xml:space="preserve">SECONDARY SURGE PROTECTOR, AS PER PLAN </v>
          </cell>
        </row>
        <row r="3278">
          <cell r="A3278">
            <v>62550500</v>
          </cell>
          <cell r="E3278" t="str">
            <v>SPECIAL - EMERGENCY RESPONSE-KNOCKDOWN, ROADWAY HAZARD AND/OR LIVE EXPOSED WIRE</v>
          </cell>
        </row>
        <row r="3279">
          <cell r="A3279">
            <v>62550510</v>
          </cell>
          <cell r="E3279" t="str">
            <v>SPECIAL - EMERGENCY RESPONSE-KNOCKDOWN, ROADWAY HAZARD AND/OR LIVE EXPOSED WIRE</v>
          </cell>
        </row>
        <row r="3280">
          <cell r="A3280">
            <v>62560010</v>
          </cell>
          <cell r="E3280" t="str">
            <v xml:space="preserve">LIGHT POLE REMOVED FOR REERECTION </v>
          </cell>
        </row>
        <row r="3281">
          <cell r="A3281">
            <v>62570000</v>
          </cell>
          <cell r="E3281" t="str">
            <v xml:space="preserve">LIGHTING CONTACTOR </v>
          </cell>
        </row>
        <row r="3282">
          <cell r="A3282">
            <v>62570001</v>
          </cell>
          <cell r="E3282" t="str">
            <v xml:space="preserve">LIGHTING CONTACTOR, AS PER PLAN </v>
          </cell>
        </row>
        <row r="3283">
          <cell r="A3283">
            <v>62580000</v>
          </cell>
          <cell r="E3283" t="str">
            <v xml:space="preserve">SPECIAL - SURFACE PREPARATION </v>
          </cell>
        </row>
        <row r="3284">
          <cell r="A3284">
            <v>62598000</v>
          </cell>
          <cell r="E3284" t="str">
            <v xml:space="preserve">LIGHTING, MISC.: </v>
          </cell>
        </row>
        <row r="3285">
          <cell r="A3285">
            <v>62598100</v>
          </cell>
          <cell r="E3285" t="str">
            <v xml:space="preserve">LIGHTING, MISC.: </v>
          </cell>
        </row>
        <row r="3286">
          <cell r="A3286">
            <v>62598200</v>
          </cell>
          <cell r="E3286" t="str">
            <v xml:space="preserve">LIGHTING, MISC.: </v>
          </cell>
        </row>
        <row r="3287">
          <cell r="A3287">
            <v>62598300</v>
          </cell>
          <cell r="E3287" t="str">
            <v xml:space="preserve">LIGHTING, MISC.: </v>
          </cell>
        </row>
        <row r="3288">
          <cell r="A3288">
            <v>62598400</v>
          </cell>
          <cell r="E3288" t="str">
            <v xml:space="preserve">LIGHTING, MISC.: </v>
          </cell>
        </row>
        <row r="3289">
          <cell r="A3289">
            <v>62598500</v>
          </cell>
          <cell r="E3289" t="str">
            <v xml:space="preserve">LIGHTING, MISC.: </v>
          </cell>
        </row>
        <row r="3290">
          <cell r="A3290">
            <v>62598600</v>
          </cell>
          <cell r="E3290" t="str">
            <v xml:space="preserve">LIGHTING, MISC.: </v>
          </cell>
        </row>
        <row r="3291">
          <cell r="A3291">
            <v>62598700</v>
          </cell>
          <cell r="E3291" t="str">
            <v xml:space="preserve">LIGHTING, MISC.: </v>
          </cell>
        </row>
        <row r="3292">
          <cell r="A3292">
            <v>62599000</v>
          </cell>
          <cell r="E3292" t="str">
            <v xml:space="preserve">SPECIAL - LIGHTING </v>
          </cell>
        </row>
        <row r="3293">
          <cell r="A3293">
            <v>62600100</v>
          </cell>
          <cell r="E3293" t="str">
            <v xml:space="preserve">BARRIER REFLECTOR, TYPE A </v>
          </cell>
        </row>
        <row r="3294">
          <cell r="A3294">
            <v>62600101</v>
          </cell>
          <cell r="E3294" t="str">
            <v xml:space="preserve">BARRIER REFLECTOR, TYPE A, AS PER PLAN </v>
          </cell>
        </row>
        <row r="3295">
          <cell r="A3295">
            <v>62600200</v>
          </cell>
          <cell r="E3295" t="str">
            <v xml:space="preserve">BARRIER REFLECTOR, TYPE B </v>
          </cell>
        </row>
        <row r="3296">
          <cell r="A3296">
            <v>62600201</v>
          </cell>
          <cell r="E3296" t="str">
            <v xml:space="preserve">BARRIER REFLECTOR, TYPE B, AS PER PLAN </v>
          </cell>
        </row>
        <row r="3297">
          <cell r="A3297">
            <v>62600300</v>
          </cell>
          <cell r="E3297" t="str">
            <v xml:space="preserve">BARRIER REFLECTOR, TYPE A2 </v>
          </cell>
        </row>
        <row r="3298">
          <cell r="A3298">
            <v>62600301</v>
          </cell>
          <cell r="E3298" t="str">
            <v xml:space="preserve">BARRIER REFLECTOR, TYPE A2, AS PER PLAN </v>
          </cell>
        </row>
        <row r="3299">
          <cell r="A3299">
            <v>62600400</v>
          </cell>
          <cell r="E3299" t="str">
            <v xml:space="preserve">BARRIER REFLECTOR, TYPE B2 </v>
          </cell>
        </row>
        <row r="3300">
          <cell r="A3300">
            <v>62699000</v>
          </cell>
          <cell r="E3300" t="str">
            <v xml:space="preserve">SPECIAL - BARRIER REFLECTORS </v>
          </cell>
        </row>
        <row r="3301">
          <cell r="A3301">
            <v>63001100</v>
          </cell>
          <cell r="E3301" t="str">
            <v xml:space="preserve">GROUND MOUNTED SUPPORT, NO. 1 POST </v>
          </cell>
        </row>
        <row r="3302">
          <cell r="A3302">
            <v>63001101</v>
          </cell>
          <cell r="E3302" t="str">
            <v xml:space="preserve">GROUND MOUNTED SUPPORT, NO. 1 POST, AS PER PLAN </v>
          </cell>
        </row>
        <row r="3303">
          <cell r="A3303">
            <v>63002100</v>
          </cell>
          <cell r="E3303" t="str">
            <v xml:space="preserve">GROUND MOUNTED SUPPORT, NO. 2 POST </v>
          </cell>
        </row>
        <row r="3304">
          <cell r="A3304">
            <v>63002101</v>
          </cell>
          <cell r="E3304" t="str">
            <v xml:space="preserve">GROUND MOUNTED SUPPORT, NO. 2 POST, AS PER PLAN </v>
          </cell>
        </row>
        <row r="3305">
          <cell r="A3305">
            <v>63003100</v>
          </cell>
          <cell r="E3305" t="str">
            <v xml:space="preserve">GROUND MOUNTED SUPPORT, NO. 3 POST </v>
          </cell>
        </row>
        <row r="3306">
          <cell r="A3306">
            <v>63003101</v>
          </cell>
          <cell r="E3306" t="str">
            <v xml:space="preserve">GROUND MOUNTED SUPPORT, NO. 3 POST, AS PER PLAN </v>
          </cell>
        </row>
        <row r="3307">
          <cell r="A3307">
            <v>63004100</v>
          </cell>
          <cell r="E3307" t="str">
            <v xml:space="preserve">GROUND MOUNTED SUPPORT, NO. 4 POST </v>
          </cell>
        </row>
        <row r="3308">
          <cell r="A3308">
            <v>63004101</v>
          </cell>
          <cell r="E3308" t="str">
            <v xml:space="preserve">GROUND MOUNTED SUPPORT, NO. 4 POST, AS PER PLAN </v>
          </cell>
        </row>
        <row r="3309">
          <cell r="A3309">
            <v>63006100</v>
          </cell>
          <cell r="E3309" t="str">
            <v xml:space="preserve">GROUND MOUNTED SUPPORT, NO. 6 POST </v>
          </cell>
        </row>
        <row r="3310">
          <cell r="A3310">
            <v>63006101</v>
          </cell>
          <cell r="E3310" t="str">
            <v xml:space="preserve">GROUND MOUNTED SUPPORT, NO. 6 POST, AS PER PLAN </v>
          </cell>
        </row>
        <row r="3311">
          <cell r="A3311">
            <v>63006400</v>
          </cell>
          <cell r="E3311" t="str">
            <v xml:space="preserve">GROUND MOUNTED SUPPORT, S4X7.7 BEAM </v>
          </cell>
        </row>
        <row r="3312">
          <cell r="A3312">
            <v>63006401</v>
          </cell>
          <cell r="E3312" t="str">
            <v xml:space="preserve">GROUND MOUNTED SUPPORT, S4X7.7 BEAM, AS PER PLAN </v>
          </cell>
        </row>
        <row r="3313">
          <cell r="A3313">
            <v>63006500</v>
          </cell>
          <cell r="E3313" t="str">
            <v xml:space="preserve">GROUND MOUNTED SUPPORT, W6X9 BEAM </v>
          </cell>
        </row>
        <row r="3314">
          <cell r="A3314">
            <v>63006501</v>
          </cell>
          <cell r="E3314" t="str">
            <v xml:space="preserve">GROUND MOUNTED SUPPORT, W6X9 BEAM, AS PER PLAN </v>
          </cell>
        </row>
        <row r="3315">
          <cell r="A3315">
            <v>63007000</v>
          </cell>
          <cell r="E3315" t="str">
            <v xml:space="preserve">GROUND MOUNTED SUPPORT, W8X18 BEAM </v>
          </cell>
        </row>
        <row r="3316">
          <cell r="A3316">
            <v>63007001</v>
          </cell>
          <cell r="E3316" t="str">
            <v xml:space="preserve">GROUND MOUNTED SUPPORT, W8X18 BEAM, AS PER PLAN </v>
          </cell>
        </row>
        <row r="3317">
          <cell r="A3317">
            <v>63007500</v>
          </cell>
          <cell r="E3317" t="str">
            <v xml:space="preserve">GROUND MOUNTED SUPPORT, W10X22 BEAM </v>
          </cell>
        </row>
        <row r="3318">
          <cell r="A3318">
            <v>63007501</v>
          </cell>
          <cell r="E3318" t="str">
            <v xml:space="preserve">GROUND MOUNTED SUPPORT, W10X22 BEAM, AS PER PLAN </v>
          </cell>
        </row>
        <row r="3319">
          <cell r="A3319">
            <v>63007600</v>
          </cell>
          <cell r="E3319" t="str">
            <v xml:space="preserve">GROUND MOUNTED SUPPORT, W10X12 BEAM </v>
          </cell>
        </row>
        <row r="3320">
          <cell r="A3320">
            <v>63007601</v>
          </cell>
          <cell r="E3320" t="str">
            <v xml:space="preserve">GROUND MOUNTED SUPPORT, W10X12 BEAM, AS PER PLAN </v>
          </cell>
        </row>
        <row r="3321">
          <cell r="A3321">
            <v>63008000</v>
          </cell>
          <cell r="E3321" t="str">
            <v xml:space="preserve">GROUND MOUNTED SUPPORT, W12X30 BEAM </v>
          </cell>
        </row>
        <row r="3322">
          <cell r="A3322">
            <v>63008001</v>
          </cell>
          <cell r="E3322" t="str">
            <v xml:space="preserve">GROUND MOUNTED SUPPORT, W12X30 BEAM, AS PER PLAN </v>
          </cell>
        </row>
        <row r="3323">
          <cell r="A3323">
            <v>63008002</v>
          </cell>
          <cell r="E3323" t="str">
            <v xml:space="preserve">ONE WAY SUPPORT, NO. 2 POST </v>
          </cell>
        </row>
        <row r="3324">
          <cell r="A3324">
            <v>63008004</v>
          </cell>
          <cell r="E3324" t="str">
            <v xml:space="preserve">ONE WAY SUPPORT, NO. 3 POST </v>
          </cell>
        </row>
        <row r="3325">
          <cell r="A3325">
            <v>63008005</v>
          </cell>
          <cell r="E3325" t="str">
            <v xml:space="preserve">ONE WAY SUPPORT, NO. 3 POST, AS PER PLAN </v>
          </cell>
        </row>
        <row r="3326">
          <cell r="A3326">
            <v>63008100</v>
          </cell>
          <cell r="E3326" t="str">
            <v xml:space="preserve">ONE WAY SUPPORT, NO. 4 POST </v>
          </cell>
        </row>
        <row r="3327">
          <cell r="A3327">
            <v>63008101</v>
          </cell>
          <cell r="E3327" t="str">
            <v xml:space="preserve">ONE WAY SUPPORT, NO. 4 POST, AS PER PLAN </v>
          </cell>
        </row>
        <row r="3328">
          <cell r="A3328">
            <v>63008460</v>
          </cell>
          <cell r="E3328" t="str">
            <v xml:space="preserve">TEMPORARY SIGN SUPPORT, NO. 3 POST </v>
          </cell>
        </row>
        <row r="3329">
          <cell r="A3329">
            <v>63008510</v>
          </cell>
          <cell r="E3329" t="str">
            <v xml:space="preserve">STREET NAME SIGN SUPPORT, NO. 2 POST </v>
          </cell>
        </row>
        <row r="3330">
          <cell r="A3330">
            <v>63008511</v>
          </cell>
          <cell r="E3330" t="str">
            <v xml:space="preserve">STREET NAME SIGN SUPPORT, NO. 2 POST, AS PER PLAN </v>
          </cell>
        </row>
        <row r="3331">
          <cell r="A3331">
            <v>63008520</v>
          </cell>
          <cell r="E3331" t="str">
            <v xml:space="preserve">STREET NAME SIGN SUPPORT, NO. 3 POST </v>
          </cell>
        </row>
        <row r="3332">
          <cell r="A3332">
            <v>63008521</v>
          </cell>
          <cell r="E3332" t="str">
            <v xml:space="preserve">STREET NAME SIGN SUPPORT, NO. 3 POST, AS PER PLAN </v>
          </cell>
        </row>
        <row r="3333">
          <cell r="A3333">
            <v>63008530</v>
          </cell>
          <cell r="E3333" t="str">
            <v xml:space="preserve">STREET NAME SIGN SUPPORT, NO. 4 POST </v>
          </cell>
        </row>
        <row r="3334">
          <cell r="A3334">
            <v>63009000</v>
          </cell>
          <cell r="E3334" t="str">
            <v xml:space="preserve">BREAKAWAY BEAM CONNECTION </v>
          </cell>
        </row>
        <row r="3335">
          <cell r="A3335">
            <v>63009001</v>
          </cell>
          <cell r="E3335" t="str">
            <v xml:space="preserve">BREAKAWAY BEAM CONNECTION, AS PER PLAN </v>
          </cell>
        </row>
        <row r="3336">
          <cell r="A3336">
            <v>63009100</v>
          </cell>
          <cell r="E3336" t="str">
            <v xml:space="preserve">SURFACE PREPARATION, EXISTING SUPPORT SECTION </v>
          </cell>
        </row>
        <row r="3337">
          <cell r="A3337">
            <v>63009101</v>
          </cell>
          <cell r="E3337" t="str">
            <v xml:space="preserve">SURFACE PREPARATION, EXISTING SUPPORT SECTION, AS PER PLAN </v>
          </cell>
        </row>
        <row r="3338">
          <cell r="A3338">
            <v>63009102</v>
          </cell>
          <cell r="E3338" t="str">
            <v xml:space="preserve">SURFACE PREPARATION, NEW SUPPORT SECTION </v>
          </cell>
        </row>
        <row r="3339">
          <cell r="A3339">
            <v>63009103</v>
          </cell>
          <cell r="E3339" t="str">
            <v xml:space="preserve">SURFACE PREPARATION, NEW SUPPORT SECTION, AS PER PLAN </v>
          </cell>
        </row>
        <row r="3340">
          <cell r="A3340">
            <v>63009104</v>
          </cell>
          <cell r="E3340" t="str">
            <v xml:space="preserve">COATING, EPOXY PRIME COAT, SUPPORT SECTION </v>
          </cell>
        </row>
        <row r="3341">
          <cell r="A3341">
            <v>63009105</v>
          </cell>
          <cell r="E3341" t="str">
            <v xml:space="preserve">COATING, EPOXY PRIME COAT, SUPPORT SECTION, AS PER PLAN </v>
          </cell>
        </row>
        <row r="3342">
          <cell r="A3342">
            <v>63009106</v>
          </cell>
          <cell r="E3342" t="str">
            <v xml:space="preserve">COATING, EPOXY INTERMEDIATE COAT, SUPPORT SECTION </v>
          </cell>
        </row>
        <row r="3343">
          <cell r="A3343">
            <v>63009107</v>
          </cell>
          <cell r="E3343" t="str">
            <v>COATING, EPOXY INTERMEDIATE COAT, SUPPORT SECTION, AS PER PLAN</v>
          </cell>
        </row>
        <row r="3344">
          <cell r="A3344">
            <v>63009108</v>
          </cell>
          <cell r="E3344" t="str">
            <v xml:space="preserve">COATING, URETHANE TOP COAT, SUPPORT SECTION </v>
          </cell>
        </row>
        <row r="3345">
          <cell r="A3345">
            <v>63009109</v>
          </cell>
          <cell r="E3345" t="str">
            <v>COATING, URETHANE TOP COAT, SUPPORT SECTION, AS PER PLAN</v>
          </cell>
        </row>
        <row r="3346">
          <cell r="A3346">
            <v>63009120</v>
          </cell>
          <cell r="E3346" t="str">
            <v xml:space="preserve">COATING, ORGANIC ZINC PRIME COAT, SUPPORT SECTION </v>
          </cell>
        </row>
        <row r="3347">
          <cell r="A3347">
            <v>63009121</v>
          </cell>
          <cell r="E3347" t="str">
            <v>COATING, ORGANIC ZINC PRIME COAT, SUPPORT SECTION, AS PER PLAN</v>
          </cell>
        </row>
        <row r="3348">
          <cell r="A3348">
            <v>63010100</v>
          </cell>
          <cell r="E3348" t="str">
            <v xml:space="preserve">OVERHEAD SIGN SUPPORT, TYPE TC-16.20, DESIGN 1 </v>
          </cell>
        </row>
        <row r="3349">
          <cell r="A3349">
            <v>63010101</v>
          </cell>
          <cell r="E3349" t="str">
            <v xml:space="preserve">OVERHEAD SIGN SUPPORT, TYPE TC-16.20, DESIGN 1, AS PER PLAN </v>
          </cell>
        </row>
        <row r="3350">
          <cell r="A3350">
            <v>63010200</v>
          </cell>
          <cell r="E3350" t="str">
            <v xml:space="preserve">OVERHEAD SIGN SUPPORT, TYPE TC-16.20, DESIGN 2 </v>
          </cell>
        </row>
        <row r="3351">
          <cell r="A3351">
            <v>63010201</v>
          </cell>
          <cell r="E3351" t="str">
            <v xml:space="preserve">OVERHEAD SIGN SUPPORT, TYPE TC-16.20, DESIGN 2, AS PER PLAN </v>
          </cell>
        </row>
        <row r="3352">
          <cell r="A3352">
            <v>63010300</v>
          </cell>
          <cell r="E3352" t="str">
            <v xml:space="preserve">OVERHEAD SIGN SUPPORT, TYPE TC-16.20, DESIGN 3 </v>
          </cell>
        </row>
        <row r="3353">
          <cell r="A3353">
            <v>63010301</v>
          </cell>
          <cell r="E3353" t="str">
            <v xml:space="preserve">OVERHEAD SIGN SUPPORT, TYPE TC-16.20, DESIGN 3, AS PER PLAN </v>
          </cell>
        </row>
        <row r="3354">
          <cell r="A3354">
            <v>63010400</v>
          </cell>
          <cell r="E3354" t="str">
            <v xml:space="preserve">OVERHEAD SIGN SUPPORT, TYPE TC-16.20, DESIGN 4 </v>
          </cell>
        </row>
        <row r="3355">
          <cell r="A3355">
            <v>63010401</v>
          </cell>
          <cell r="E3355" t="str">
            <v xml:space="preserve">OVERHEAD SIGN SUPPORT, TYPE TC-16.20, DESIGN 4, AS PER PLAN </v>
          </cell>
        </row>
        <row r="3356">
          <cell r="A3356">
            <v>63010500</v>
          </cell>
          <cell r="E3356" t="str">
            <v xml:space="preserve">OVERHEAD SIGN SUPPORT, TYPE TC-16.20, DESIGN 5 </v>
          </cell>
        </row>
        <row r="3357">
          <cell r="A3357">
            <v>63010501</v>
          </cell>
          <cell r="E3357" t="str">
            <v xml:space="preserve">OVERHEAD SIGN SUPPORT, TYPE TC-16.20, DESIGN 5, AS PER PLAN </v>
          </cell>
        </row>
        <row r="3358">
          <cell r="A3358">
            <v>63010600</v>
          </cell>
          <cell r="E3358" t="str">
            <v xml:space="preserve">OVERHEAD SIGN SUPPORT, TYPE TC-16.20, DESIGN 6 </v>
          </cell>
        </row>
        <row r="3359">
          <cell r="A3359">
            <v>63010601</v>
          </cell>
          <cell r="E3359" t="str">
            <v xml:space="preserve">OVERHEAD SIGN SUPPORT, TYPE TC-16.20, DESIGN 6, AS PER PLAN </v>
          </cell>
        </row>
        <row r="3360">
          <cell r="A3360">
            <v>63010700</v>
          </cell>
          <cell r="E3360" t="str">
            <v xml:space="preserve">OVERHEAD SIGN SUPPORT, TYPE TC-16.20, DESIGN 7 </v>
          </cell>
        </row>
        <row r="3361">
          <cell r="A3361">
            <v>63010701</v>
          </cell>
          <cell r="E3361" t="str">
            <v xml:space="preserve">OVERHEAD SIGN SUPPORT, TYPE TC-16.20, DESIGN 7, AS PER PLAN </v>
          </cell>
        </row>
        <row r="3362">
          <cell r="A3362">
            <v>63010800</v>
          </cell>
          <cell r="E3362" t="str">
            <v xml:space="preserve">OVERHEAD SIGN SUPPORT, TYPE TC-16.20, DESIGN 8 </v>
          </cell>
        </row>
        <row r="3363">
          <cell r="A3363">
            <v>63010801</v>
          </cell>
          <cell r="E3363" t="str">
            <v xml:space="preserve">OVERHEAD SIGN SUPPORT, TYPE TC-16.20, DESIGN 8, AS PER PLAN </v>
          </cell>
        </row>
        <row r="3364">
          <cell r="A3364">
            <v>63010900</v>
          </cell>
          <cell r="E3364" t="str">
            <v xml:space="preserve">OVERHEAD SIGN SUPPORT, TYPE TC-16.20, DESIGN 9 </v>
          </cell>
        </row>
        <row r="3365">
          <cell r="A3365">
            <v>63010901</v>
          </cell>
          <cell r="E3365" t="str">
            <v xml:space="preserve">OVERHEAD SIGN SUPPORT, TYPE TC-16.20, DESIGN 9, AS PER PLAN </v>
          </cell>
        </row>
        <row r="3366">
          <cell r="A3366">
            <v>63011000</v>
          </cell>
          <cell r="E3366" t="str">
            <v xml:space="preserve">OVERHEAD SIGN SUPPORT, TYPE TC-16.20, DESIGN 10 </v>
          </cell>
        </row>
        <row r="3367">
          <cell r="A3367">
            <v>63011001</v>
          </cell>
          <cell r="E3367" t="str">
            <v xml:space="preserve">OVERHEAD SIGN SUPPORT, TYPE TC-16.20, DESIGN 10, AS PER PLAN </v>
          </cell>
        </row>
        <row r="3368">
          <cell r="A3368">
            <v>63011100</v>
          </cell>
          <cell r="E3368" t="str">
            <v xml:space="preserve">OVERHEAD SIGN SUPPORT, TYPE TC-16.20, DESIGN 11 </v>
          </cell>
        </row>
        <row r="3369">
          <cell r="A3369">
            <v>63011101</v>
          </cell>
          <cell r="E3369" t="str">
            <v xml:space="preserve">OVERHEAD SIGN SUPPORT, TYPE TC-16.20, DESIGN 11, AS PER PLAN </v>
          </cell>
        </row>
        <row r="3370">
          <cell r="A3370">
            <v>63011200</v>
          </cell>
          <cell r="E3370" t="str">
            <v xml:space="preserve">OVERHEAD SIGN SUPPORT, TYPE TC-16.20, DESIGN 12 </v>
          </cell>
        </row>
        <row r="3371">
          <cell r="A3371">
            <v>63011201</v>
          </cell>
          <cell r="E3371" t="str">
            <v xml:space="preserve">OVERHEAD SIGN SUPPORT, TYPE TC-16.20, DESIGN 12, AS PER PLAN </v>
          </cell>
        </row>
        <row r="3372">
          <cell r="A3372">
            <v>63015100</v>
          </cell>
          <cell r="E3372" t="str">
            <v xml:space="preserve">COMBINATION OVERHEAD SIGN SUPPORT, TYPE TC-16.20, DESIGN 1 </v>
          </cell>
        </row>
        <row r="3373">
          <cell r="A3373">
            <v>63015101</v>
          </cell>
          <cell r="E3373" t="str">
            <v>COMBINATION OVERHEAD SIGN SUPPORT, TYPE TC-16.20, DESIGN 1, AS PER PLAN</v>
          </cell>
        </row>
        <row r="3374">
          <cell r="A3374">
            <v>63015200</v>
          </cell>
          <cell r="E3374" t="str">
            <v xml:space="preserve">COMBINATION OVERHEAD SIGN SUPPORT, TYPE TC-16.20, DESIGN 2 </v>
          </cell>
        </row>
        <row r="3375">
          <cell r="A3375">
            <v>63015201</v>
          </cell>
          <cell r="E3375" t="str">
            <v>COMBINATION OVERHEAD SIGN SUPPORT, TYPE TC-16.20, DESIGN 2, AS PER PLAN</v>
          </cell>
        </row>
        <row r="3376">
          <cell r="A3376">
            <v>63015300</v>
          </cell>
          <cell r="E3376" t="str">
            <v xml:space="preserve">COMBINATION OVERHEAD SIGN SUPPORT, TYPE TC-16.20, DESIGN 3 </v>
          </cell>
        </row>
        <row r="3377">
          <cell r="A3377">
            <v>63015301</v>
          </cell>
          <cell r="E3377" t="str">
            <v>COMBINATION OVERHEAD SIGN SUPPORT, TYPE TC-16.20, DESIGN 3, AS PER PLAN</v>
          </cell>
        </row>
        <row r="3378">
          <cell r="A3378">
            <v>63015400</v>
          </cell>
          <cell r="E3378" t="str">
            <v xml:space="preserve">COMBINATION OVERHEAD SIGN SUPPORT, TYPE TC-16.20, DESIGN 4 </v>
          </cell>
        </row>
        <row r="3379">
          <cell r="A3379">
            <v>63015401</v>
          </cell>
          <cell r="E3379" t="str">
            <v>COMBINATION OVERHEAD SIGN SUPPORT, TYPE TC-16.20, DESIGN 4, AS PER PLAN</v>
          </cell>
        </row>
        <row r="3380">
          <cell r="A3380">
            <v>63015500</v>
          </cell>
          <cell r="E3380" t="str">
            <v xml:space="preserve">COMBINATION OVERHEAD SIGN SUPPORT, TYPE TC-16.20, DESIGN 5 </v>
          </cell>
        </row>
        <row r="3381">
          <cell r="A3381">
            <v>63015501</v>
          </cell>
          <cell r="E3381" t="str">
            <v>COMBINATION OVERHEAD SIGN SUPPORT, TYPE TC-16.20, DESIGN 5, AS PER PLAN</v>
          </cell>
        </row>
        <row r="3382">
          <cell r="A3382">
            <v>63015600</v>
          </cell>
          <cell r="E3382" t="str">
            <v xml:space="preserve">COMBINATION OVERHEAD SIGN SUPPORT, TYPE TC-16.20, DESIGN 6 </v>
          </cell>
        </row>
        <row r="3383">
          <cell r="A3383">
            <v>63015601</v>
          </cell>
          <cell r="E3383" t="str">
            <v>COMBINATION OVERHEAD SIGN SUPPORT, TYPE TC-16.20, DESIGN 6, AS PER PLAN</v>
          </cell>
        </row>
        <row r="3384">
          <cell r="A3384">
            <v>63015700</v>
          </cell>
          <cell r="E3384" t="str">
            <v xml:space="preserve">COMBINATION OVERHEAD SIGN SUPPORT, TYPE TC-16.20, DESIGN 7 </v>
          </cell>
        </row>
        <row r="3385">
          <cell r="A3385">
            <v>63015701</v>
          </cell>
          <cell r="E3385" t="str">
            <v>COMBINATION OVERHEAD SIGN SUPPORT, TYPE TC-16.20, DESIGN 7, AS PER PLAN</v>
          </cell>
        </row>
        <row r="3386">
          <cell r="A3386">
            <v>63015800</v>
          </cell>
          <cell r="E3386" t="str">
            <v xml:space="preserve">COMBINATION OVERHEAD SIGN SUPPORT, TYPE TC-16.20, DESIGN 8 </v>
          </cell>
        </row>
        <row r="3387">
          <cell r="A3387">
            <v>63015801</v>
          </cell>
          <cell r="E3387" t="str">
            <v>COMBINATION OVERHEAD SIGN SUPPORT, TYPE TC-16.20, DESIGN 8, AS PER PLAN</v>
          </cell>
        </row>
        <row r="3388">
          <cell r="A3388">
            <v>63015900</v>
          </cell>
          <cell r="E3388" t="str">
            <v xml:space="preserve">COMBINATION OVERHEAD SIGN SUPPORT, TYPE TC-16.20, DESIGN 9 </v>
          </cell>
        </row>
        <row r="3389">
          <cell r="A3389">
            <v>63015901</v>
          </cell>
          <cell r="E3389" t="str">
            <v>COMBINATION OVERHEAD SIGN SUPPORT, TYPE TC-16.20, DESIGN 9, AS PER PLAN</v>
          </cell>
        </row>
        <row r="3390">
          <cell r="A3390">
            <v>63016000</v>
          </cell>
          <cell r="E3390" t="str">
            <v xml:space="preserve">COMBINATION OVERHEAD SIGN SUPPORT, TYPE TC-16.20, DESIGN 10 </v>
          </cell>
        </row>
        <row r="3391">
          <cell r="A3391">
            <v>63016001</v>
          </cell>
          <cell r="E3391" t="str">
            <v>COMBINATION OVERHEAD SIGN SUPPORT, TYPE TC-16.20, DESIGN 10, AS PER PLAN</v>
          </cell>
        </row>
        <row r="3392">
          <cell r="A3392">
            <v>63016100</v>
          </cell>
          <cell r="E3392" t="str">
            <v xml:space="preserve">COMBINATION OVERHEAD SIGN SUPPORT, TYPE TC-16.20, DESIGN 11 </v>
          </cell>
        </row>
        <row r="3393">
          <cell r="A3393">
            <v>63016101</v>
          </cell>
          <cell r="E3393" t="str">
            <v>COMBINATION OVERHEAD SIGN SUPPORT, TYPE TC-16.20, DESIGN 11, AS PER PLAN</v>
          </cell>
        </row>
        <row r="3394">
          <cell r="A3394">
            <v>63016200</v>
          </cell>
          <cell r="E3394" t="str">
            <v xml:space="preserve">COMBINATION OVERHEAD SIGN SUPPORT, TYPE TC-16.20, DESIGN 12 </v>
          </cell>
        </row>
        <row r="3395">
          <cell r="A3395">
            <v>63016201</v>
          </cell>
          <cell r="E3395" t="str">
            <v>COMBINATION OVERHEAD SIGN SUPPORT, TYPE TC-16.20, DESIGN 12, AS PER PLAN</v>
          </cell>
        </row>
        <row r="3396">
          <cell r="A3396">
            <v>63020100</v>
          </cell>
          <cell r="E3396" t="str">
            <v xml:space="preserve">OVERHEAD SIGN SUPPORT, TYPE TC-12.30, DESIGN 1 </v>
          </cell>
        </row>
        <row r="3397">
          <cell r="A3397">
            <v>63020101</v>
          </cell>
          <cell r="E3397" t="str">
            <v xml:space="preserve">OVERHEAD SIGN SUPPORT, TYPE TC-12.30, DESIGN 1, AS PER PLAN </v>
          </cell>
        </row>
        <row r="3398">
          <cell r="A3398">
            <v>63020200</v>
          </cell>
          <cell r="E3398" t="str">
            <v xml:space="preserve">OVERHEAD SIGN SUPPORT, TYPE TC-12.30, DESIGN 2 </v>
          </cell>
        </row>
        <row r="3399">
          <cell r="A3399">
            <v>63020201</v>
          </cell>
          <cell r="E3399" t="str">
            <v xml:space="preserve">OVERHEAD SIGN SUPPORT, TYPE TC-12.30, DESIGN 2, AS PER PLAN </v>
          </cell>
        </row>
        <row r="3400">
          <cell r="A3400">
            <v>63020300</v>
          </cell>
          <cell r="E3400" t="str">
            <v xml:space="preserve">OVERHEAD SIGN SUPPORT, TYPE TC-12.30, DESIGN 3 </v>
          </cell>
        </row>
        <row r="3401">
          <cell r="A3401">
            <v>63020301</v>
          </cell>
          <cell r="E3401" t="str">
            <v xml:space="preserve">OVERHEAD SIGN SUPPORT, TYPE TC-12.30, DESIGN 3, AS PER PLAN </v>
          </cell>
        </row>
        <row r="3402">
          <cell r="A3402">
            <v>63020400</v>
          </cell>
          <cell r="E3402" t="str">
            <v xml:space="preserve">OVERHEAD SIGN SUPPORT, TYPE TC-12.30, DESIGN 4 </v>
          </cell>
        </row>
        <row r="3403">
          <cell r="A3403">
            <v>63020401</v>
          </cell>
          <cell r="E3403" t="str">
            <v xml:space="preserve">OVERHEAD SIGN SUPPORT, TYPE TC-12.30, DESIGN 4, AS PER PLAN </v>
          </cell>
        </row>
        <row r="3404">
          <cell r="A3404">
            <v>63020500</v>
          </cell>
          <cell r="E3404" t="str">
            <v xml:space="preserve">OVERHEAD SIGN SUPPORT, TYPE TC-12.30, DESIGN 5 </v>
          </cell>
        </row>
        <row r="3405">
          <cell r="A3405">
            <v>63020501</v>
          </cell>
          <cell r="E3405" t="str">
            <v xml:space="preserve">OVERHEAD SIGN SUPPORT, TYPE TC-12.30, DESIGN 5, AS PER PLAN </v>
          </cell>
        </row>
        <row r="3406">
          <cell r="A3406">
            <v>63020600</v>
          </cell>
          <cell r="E3406" t="str">
            <v xml:space="preserve">OVERHEAD SIGN SUPPORT, TYPE TC-12.30, DESIGN 6 </v>
          </cell>
        </row>
        <row r="3407">
          <cell r="A3407">
            <v>63020601</v>
          </cell>
          <cell r="E3407" t="str">
            <v xml:space="preserve">OVERHEAD SIGN SUPPORT, TYPE TC-12.30, DESIGN 6, AS PER PLAN </v>
          </cell>
        </row>
        <row r="3408">
          <cell r="A3408">
            <v>63020700</v>
          </cell>
          <cell r="E3408" t="str">
            <v xml:space="preserve">OVERHEAD SIGN SUPPORT, TYPE TC-12.30, DESIGN 7 </v>
          </cell>
        </row>
        <row r="3409">
          <cell r="A3409">
            <v>63020701</v>
          </cell>
          <cell r="E3409" t="str">
            <v xml:space="preserve">OVERHEAD SIGN SUPPORT, TYPE TC-12.30, DESIGN 7, AS PER PLAN </v>
          </cell>
        </row>
        <row r="3410">
          <cell r="A3410">
            <v>63020800</v>
          </cell>
          <cell r="E3410" t="str">
            <v xml:space="preserve">OVERHEAD SIGN SUPPORT, TYPE TC-12.30, DESIGN 8 </v>
          </cell>
        </row>
        <row r="3411">
          <cell r="A3411">
            <v>63020801</v>
          </cell>
          <cell r="E3411" t="str">
            <v xml:space="preserve">OVERHEAD SIGN SUPPORT, TYPE TC-12.30, DESIGN 8, AS PER PLAN </v>
          </cell>
        </row>
        <row r="3412">
          <cell r="A3412">
            <v>63020900</v>
          </cell>
          <cell r="E3412" t="str">
            <v xml:space="preserve">OVERHEAD SIGN SUPPORT, TYPE TC-12.30, DESIGN 9 </v>
          </cell>
        </row>
        <row r="3413">
          <cell r="A3413">
            <v>63020901</v>
          </cell>
          <cell r="E3413" t="str">
            <v xml:space="preserve">OVERHEAD SIGN SUPPORT, TYPE TC-12.30, DESIGN 9, AS PER PLAN </v>
          </cell>
        </row>
        <row r="3414">
          <cell r="A3414">
            <v>63021000</v>
          </cell>
          <cell r="E3414" t="str">
            <v xml:space="preserve">OVERHEAD SIGN SUPPORT, TYPE TC-12.30, DESIGN 10 </v>
          </cell>
        </row>
        <row r="3415">
          <cell r="A3415">
            <v>63021001</v>
          </cell>
          <cell r="E3415" t="str">
            <v xml:space="preserve">OVERHEAD SIGN SUPPORT, TYPE TC-12.30, DESIGN 10, AS PER PLAN </v>
          </cell>
        </row>
        <row r="3416">
          <cell r="A3416">
            <v>63021100</v>
          </cell>
          <cell r="E3416" t="str">
            <v xml:space="preserve">OVERHEAD SIGN SUPPORT, TYPE TC-12.30, DESIGN 11 </v>
          </cell>
        </row>
        <row r="3417">
          <cell r="A3417">
            <v>63021101</v>
          </cell>
          <cell r="E3417" t="str">
            <v xml:space="preserve">OVERHEAD SIGN SUPPORT, TYPE TC-12.30, DESIGN 11, AS PER PLAN </v>
          </cell>
        </row>
        <row r="3418">
          <cell r="A3418">
            <v>63021200</v>
          </cell>
          <cell r="E3418" t="str">
            <v xml:space="preserve">OVERHEAD SIGN SUPPORT, TYPE TC-12.30, DESIGN 12 </v>
          </cell>
        </row>
        <row r="3419">
          <cell r="A3419">
            <v>63021201</v>
          </cell>
          <cell r="E3419" t="str">
            <v xml:space="preserve">OVERHEAD SIGN SUPPORT, TYPE TC-12.30, DESIGN 12, AS PER PLAN </v>
          </cell>
        </row>
        <row r="3420">
          <cell r="A3420">
            <v>63025100</v>
          </cell>
          <cell r="E3420" t="str">
            <v xml:space="preserve">COMBINATION OVERHEAD SIGN SUPPORT, TYPE TC-12.30, DESIGN 1 </v>
          </cell>
        </row>
        <row r="3421">
          <cell r="A3421">
            <v>63025101</v>
          </cell>
          <cell r="E3421" t="str">
            <v>COMBINATION OVERHEAD SIGN SUPPORT, TYPE TC-12.30, DESIGN 1, AS PER PLAN</v>
          </cell>
        </row>
        <row r="3422">
          <cell r="A3422">
            <v>63025200</v>
          </cell>
          <cell r="E3422" t="str">
            <v xml:space="preserve">COMBINATION OVERHEAD SIGN SUPPORT, TYPE TC-12.30, DESIGN 2 </v>
          </cell>
        </row>
        <row r="3423">
          <cell r="A3423">
            <v>63025201</v>
          </cell>
          <cell r="E3423" t="str">
            <v>COMBINATION OVERHEAD SIGN SUPPORT, TYPE TC-12.30, DESIGN 2, AS PER PLAN</v>
          </cell>
        </row>
        <row r="3424">
          <cell r="A3424">
            <v>63025300</v>
          </cell>
          <cell r="E3424" t="str">
            <v xml:space="preserve">COMBINATION OVERHEAD SIGN SUPPORT, TYPE TC-12.30, DESIGN 3 </v>
          </cell>
        </row>
        <row r="3425">
          <cell r="A3425">
            <v>63025301</v>
          </cell>
          <cell r="E3425" t="str">
            <v>COMBINATION OVERHEAD SIGN SUPPORT, TYPE TC-12.30, DESIGN 3, AS PER PLAN</v>
          </cell>
        </row>
        <row r="3426">
          <cell r="A3426">
            <v>63025400</v>
          </cell>
          <cell r="E3426" t="str">
            <v xml:space="preserve">COMBINATION OVERHEAD SIGN SUPPORT, TYPE TC-12.30, DESIGN 4 </v>
          </cell>
        </row>
        <row r="3427">
          <cell r="A3427">
            <v>63025401</v>
          </cell>
          <cell r="E3427" t="str">
            <v>COMBINATION OVERHEAD SIGN SUPPORT, TYPE TC-12.30, DESIGN 4, AS PER PLAN</v>
          </cell>
        </row>
        <row r="3428">
          <cell r="A3428">
            <v>63025500</v>
          </cell>
          <cell r="E3428" t="str">
            <v xml:space="preserve">COMBINATION OVERHEAD SIGN SUPPORT, TYPE TC-12.30, DESIGN 5 </v>
          </cell>
        </row>
        <row r="3429">
          <cell r="A3429">
            <v>63025501</v>
          </cell>
          <cell r="E3429" t="str">
            <v>COMBINATION OVERHEAD SIGN SUPPORT, TYPE TC-12.30, DESIGN 5, AS PER PLAN</v>
          </cell>
        </row>
        <row r="3430">
          <cell r="A3430">
            <v>63025600</v>
          </cell>
          <cell r="E3430" t="str">
            <v xml:space="preserve">COMBINATION OVERHEAD SIGN SUPPORT, TYPE TC-12.30, DESIGN 6 </v>
          </cell>
        </row>
        <row r="3431">
          <cell r="A3431">
            <v>63025601</v>
          </cell>
          <cell r="E3431" t="str">
            <v>COMBINATION OVERHEAD SIGN SUPPORT, TYPE TC-12.30, DESIGN 6, AS PER PLAN</v>
          </cell>
        </row>
        <row r="3432">
          <cell r="A3432">
            <v>63025700</v>
          </cell>
          <cell r="E3432" t="str">
            <v xml:space="preserve">COMBINATION OVERHEAD SIGN SUPPORT, TYPE TC-12.30, DESIGN 7 </v>
          </cell>
        </row>
        <row r="3433">
          <cell r="A3433">
            <v>63025701</v>
          </cell>
          <cell r="E3433" t="str">
            <v>COMBINATION OVERHEAD SIGN SUPPORT, TYPE TC-12.30, DESIGN 7, AS PER PLAN</v>
          </cell>
        </row>
        <row r="3434">
          <cell r="A3434">
            <v>63025800</v>
          </cell>
          <cell r="E3434" t="str">
            <v xml:space="preserve">COMBINATION OVERHEAD SIGN SUPPORT, TYPE TC-12.30, DESIGN 8 </v>
          </cell>
        </row>
        <row r="3435">
          <cell r="A3435">
            <v>63025801</v>
          </cell>
          <cell r="E3435" t="str">
            <v>COMBINATION OVERHEAD SIGN SUPPORT, TYPE TC-12.30, DESIGN 8, AS PER PLAN</v>
          </cell>
        </row>
        <row r="3436">
          <cell r="A3436">
            <v>63025900</v>
          </cell>
          <cell r="E3436" t="str">
            <v xml:space="preserve">COMBINATION OVERHEAD SIGN SUPPORT, TYPE TC-12.30, DESIGN 9 </v>
          </cell>
        </row>
        <row r="3437">
          <cell r="A3437">
            <v>63025901</v>
          </cell>
          <cell r="E3437" t="str">
            <v>COMBINATION OVERHEAD SIGN SUPPORT, TYPE TC-12.30, DESIGN 9, AS PER PLAN</v>
          </cell>
        </row>
        <row r="3438">
          <cell r="A3438">
            <v>63026000</v>
          </cell>
          <cell r="E3438" t="str">
            <v xml:space="preserve">COMBINATION OVERHEAD SIGN SUPPORT, TYPE TC-12.30, DESIGN 10 </v>
          </cell>
        </row>
        <row r="3439">
          <cell r="A3439">
            <v>63026001</v>
          </cell>
          <cell r="E3439" t="str">
            <v>COMBINATION OVERHEAD SIGN SUPPORT, TYPE TC-12.30, DESIGN 10, AS PER PLAN</v>
          </cell>
        </row>
        <row r="3440">
          <cell r="A3440">
            <v>63026100</v>
          </cell>
          <cell r="E3440" t="str">
            <v xml:space="preserve">COMBINATION OVERHEAD SIGN SUPPORT, TYPE TC-12.30, DESIGN 11 </v>
          </cell>
        </row>
        <row r="3441">
          <cell r="A3441">
            <v>63026101</v>
          </cell>
          <cell r="E3441" t="str">
            <v>COMBINATION OVERHEAD SIGN SUPPORT, TYPE TC-12.30, DESIGN 11, AS PER PLAN</v>
          </cell>
        </row>
        <row r="3442">
          <cell r="A3442">
            <v>63026200</v>
          </cell>
          <cell r="E3442" t="str">
            <v xml:space="preserve">COMBINATION OVERHEAD SIGN SUPPORT, TYPE TC-12.30, DESIGN 12 </v>
          </cell>
        </row>
        <row r="3443">
          <cell r="A3443">
            <v>63026201</v>
          </cell>
          <cell r="E3443" t="str">
            <v>COMBINATION OVERHEAD SIGN SUPPORT, TYPE TC-12.30, DESIGN 12, AS PER PLAN</v>
          </cell>
        </row>
        <row r="3444">
          <cell r="A3444">
            <v>63030100</v>
          </cell>
          <cell r="E3444" t="str">
            <v xml:space="preserve">OVERHEAD SIGN SUPPORT, TYPE TC-9.30, DESIGN 1 </v>
          </cell>
        </row>
        <row r="3445">
          <cell r="A3445">
            <v>63030101</v>
          </cell>
          <cell r="E3445" t="str">
            <v xml:space="preserve">OVERHEAD SIGN SUPPORT, TYPE TC-9.30, DESIGN 1, AS PER PLAN </v>
          </cell>
        </row>
        <row r="3446">
          <cell r="A3446">
            <v>63030200</v>
          </cell>
          <cell r="E3446" t="str">
            <v xml:space="preserve">OVERHEAD SIGN SUPPORT, TYPE TC-9.30, DESIGN 2 </v>
          </cell>
        </row>
        <row r="3447">
          <cell r="A3447">
            <v>63030201</v>
          </cell>
          <cell r="E3447" t="str">
            <v xml:space="preserve">OVERHEAD SIGN SUPPORT, TYPE TC-9.30, DESIGN 2, AS PER PLAN </v>
          </cell>
        </row>
        <row r="3448">
          <cell r="A3448">
            <v>63030300</v>
          </cell>
          <cell r="E3448" t="str">
            <v xml:space="preserve">OVERHEAD SIGN SUPPORT, TYPE TC-9.30, DESIGN 3 </v>
          </cell>
        </row>
        <row r="3449">
          <cell r="A3449">
            <v>63030301</v>
          </cell>
          <cell r="E3449" t="str">
            <v xml:space="preserve">OVERHEAD SIGN SUPPORT, TYPE TC-9.30, DESIGN 3, AS PER PLAN </v>
          </cell>
        </row>
        <row r="3450">
          <cell r="A3450">
            <v>63030400</v>
          </cell>
          <cell r="E3450" t="str">
            <v xml:space="preserve">OVERHEAD SIGN SUPPORT, TYPE TC-9.30, DESIGN 4 </v>
          </cell>
        </row>
        <row r="3451">
          <cell r="A3451">
            <v>63030401</v>
          </cell>
          <cell r="E3451" t="str">
            <v xml:space="preserve">OVERHEAD SIGN SUPPORT, TYPE TC-9.30, DESIGN 4, AS PER PLAN </v>
          </cell>
        </row>
        <row r="3452">
          <cell r="A3452">
            <v>63030500</v>
          </cell>
          <cell r="E3452" t="str">
            <v xml:space="preserve">OVERHEAD SIGN SUPPORT, TYPE TC-9.30, DESIGN 5 </v>
          </cell>
        </row>
        <row r="3453">
          <cell r="A3453">
            <v>63030501</v>
          </cell>
          <cell r="E3453" t="str">
            <v xml:space="preserve">OVERHEAD SIGN SUPPORT, TYPE TC-9.30, DESIGN 5, AS PER PLAN </v>
          </cell>
        </row>
        <row r="3454">
          <cell r="A3454">
            <v>63030600</v>
          </cell>
          <cell r="E3454" t="str">
            <v xml:space="preserve">COMBINATION OVERHEAD SIGN SUPPORT, TYPE TC-9.30, DESIGN 1 </v>
          </cell>
        </row>
        <row r="3455">
          <cell r="A3455">
            <v>63030601</v>
          </cell>
          <cell r="E3455" t="str">
            <v>COMBINATION OVERHEAD SIGN SUPPORT, TYPE TC-9.30, DESIGN 1, AS PER PLAN</v>
          </cell>
        </row>
        <row r="3456">
          <cell r="A3456">
            <v>63030700</v>
          </cell>
          <cell r="E3456" t="str">
            <v xml:space="preserve">COMBINATION OVERHEAD SIGN SUPPORT, TYPE TC-9.30, DESIGN 2 </v>
          </cell>
        </row>
        <row r="3457">
          <cell r="A3457">
            <v>63030701</v>
          </cell>
          <cell r="E3457" t="str">
            <v>COMBINATION OVERHEAD SIGN SUPPORT, TYPE TC-9.30, DESIGN 2, AS PER PLAN</v>
          </cell>
        </row>
        <row r="3458">
          <cell r="A3458">
            <v>63030800</v>
          </cell>
          <cell r="E3458" t="str">
            <v xml:space="preserve">COMBINATION OVERHEAD SIGN SUPPORT, TYPE TC-9.30, DESIGN 3 </v>
          </cell>
        </row>
        <row r="3459">
          <cell r="A3459">
            <v>63030801</v>
          </cell>
          <cell r="E3459" t="str">
            <v>COMBINATION OVERHEAD SIGN SUPPORT, TYPE TC-9.30, DESIGN 3, AS PER PLAN</v>
          </cell>
        </row>
        <row r="3460">
          <cell r="A3460">
            <v>63030900</v>
          </cell>
          <cell r="E3460" t="str">
            <v xml:space="preserve">COMBINATION OVERHEAD SIGN SUPPORT, TYPE TC-9.30, DESIGN 4 </v>
          </cell>
        </row>
        <row r="3461">
          <cell r="A3461">
            <v>63030901</v>
          </cell>
          <cell r="E3461" t="str">
            <v>COMBINATION OVERHEAD SIGN SUPPORT, TYPE TC-9.30, DESIGN 4, AS PER PLAN</v>
          </cell>
        </row>
        <row r="3462">
          <cell r="A3462">
            <v>63031000</v>
          </cell>
          <cell r="E3462" t="str">
            <v xml:space="preserve">COMBINATION OVERHEAD SIGN SUPPORT, TYPE TC-9.30, DESIGN 5 </v>
          </cell>
        </row>
        <row r="3463">
          <cell r="A3463">
            <v>63031001</v>
          </cell>
          <cell r="E3463" t="str">
            <v>COMBINATION OVERHEAD SIGN SUPPORT, TYPE TC-9.30, DESIGN 5, AS PER PLAN</v>
          </cell>
        </row>
        <row r="3464">
          <cell r="A3464">
            <v>63031100</v>
          </cell>
          <cell r="E3464" t="str">
            <v xml:space="preserve">OVERHEAD SIGN SUPPORT, TYPE TC-9.10, DESIGN 1 </v>
          </cell>
        </row>
        <row r="3465">
          <cell r="A3465">
            <v>63031101</v>
          </cell>
          <cell r="E3465" t="str">
            <v xml:space="preserve">OVERHEAD SIGN SUPPORT, TYPE TC-9.10, DESIGN 1, AS PER PLAN </v>
          </cell>
        </row>
        <row r="3466">
          <cell r="A3466">
            <v>63031200</v>
          </cell>
          <cell r="E3466" t="str">
            <v xml:space="preserve">OVERHEAD SIGN SUPPORT, TYPE TC-9.10, DESIGN 2 </v>
          </cell>
        </row>
        <row r="3467">
          <cell r="A3467">
            <v>63031201</v>
          </cell>
          <cell r="E3467" t="str">
            <v xml:space="preserve">OVERHEAD SIGN SUPPORT, TYPE TC-9.10, DESIGN 2, AS PER PLAN </v>
          </cell>
        </row>
        <row r="3468">
          <cell r="A3468">
            <v>63031300</v>
          </cell>
          <cell r="E3468" t="str">
            <v xml:space="preserve">OVERHEAD SIGN SUPPORT, TYPE TC-9.10, DESIGN 3 </v>
          </cell>
        </row>
        <row r="3469">
          <cell r="A3469">
            <v>63031301</v>
          </cell>
          <cell r="E3469" t="str">
            <v xml:space="preserve">OVERHEAD SIGN SUPPORT, TYPE TC-9.10, DESIGN 3, AS PER PLAN </v>
          </cell>
        </row>
        <row r="3470">
          <cell r="A3470">
            <v>63031400</v>
          </cell>
          <cell r="E3470" t="str">
            <v xml:space="preserve">COMBINATION OVERHEAD SIGN SUPPORT, TYPE TC-9.10, DESIGN 1 </v>
          </cell>
        </row>
        <row r="3471">
          <cell r="A3471">
            <v>63031401</v>
          </cell>
          <cell r="E3471" t="str">
            <v>COMBINATION OVERHEAD SIGN SUPPORT, TYPE TC-9.10, DESIGN 1, AS PER PLAN</v>
          </cell>
        </row>
        <row r="3472">
          <cell r="A3472">
            <v>63031500</v>
          </cell>
          <cell r="E3472" t="str">
            <v xml:space="preserve">COMBINATION OVERHEAD SIGN SUPPORT, TYPE TC-9.10, DESIGN 2 </v>
          </cell>
        </row>
        <row r="3473">
          <cell r="A3473">
            <v>63031501</v>
          </cell>
          <cell r="E3473" t="str">
            <v>COMBINATION OVERHEAD SIGN SUPPORT, TYPE TC-9.10, DESIGN 2, AS PER PLAN</v>
          </cell>
        </row>
        <row r="3474">
          <cell r="A3474">
            <v>63031600</v>
          </cell>
          <cell r="E3474" t="str">
            <v xml:space="preserve">COMBINATION OVERHEAD SIGN SUPPORT, TYPE TC-9.10, DESIGN 3 </v>
          </cell>
        </row>
        <row r="3475">
          <cell r="A3475">
            <v>63031601</v>
          </cell>
          <cell r="E3475" t="str">
            <v>COMBINATION OVERHEAD SIGN SUPPORT, TYPE TC-9.10, DESIGN 3, AS PER PLAN</v>
          </cell>
        </row>
        <row r="3476">
          <cell r="A3476">
            <v>63035500</v>
          </cell>
          <cell r="E3476" t="str">
            <v xml:space="preserve">OVERHEAD SIGN SUPPORT, TYPE TC-7.65, DESIGN 6 </v>
          </cell>
        </row>
        <row r="3477">
          <cell r="A3477">
            <v>63035501</v>
          </cell>
          <cell r="E3477" t="str">
            <v xml:space="preserve">OVERHEAD SIGN SUPPORT, TYPE TC-7.65, DESIGN 6, AS PER PLAN </v>
          </cell>
        </row>
        <row r="3478">
          <cell r="A3478">
            <v>63045500</v>
          </cell>
          <cell r="E3478" t="str">
            <v xml:space="preserve">OVERHEAD SIGN SUPPORT, TYPE TC-7.65, DESIGN 8 </v>
          </cell>
        </row>
        <row r="3479">
          <cell r="A3479">
            <v>63045501</v>
          </cell>
          <cell r="E3479" t="str">
            <v xml:space="preserve">OVERHEAD SIGN SUPPORT, TYPE TC-7.65, DESIGN 8, AS PER PLAN </v>
          </cell>
        </row>
        <row r="3480">
          <cell r="A3480">
            <v>63066500</v>
          </cell>
          <cell r="E3480" t="str">
            <v xml:space="preserve">OVERHEAD SIGN SUPPORT, TYPE TC-15.115 </v>
          </cell>
        </row>
        <row r="3481">
          <cell r="A3481">
            <v>63066501</v>
          </cell>
          <cell r="E3481" t="str">
            <v xml:space="preserve">OVERHEAD SIGN SUPPORT, TYPE TC-15.115, AS PER PLAN </v>
          </cell>
        </row>
        <row r="3482">
          <cell r="A3482">
            <v>63074500</v>
          </cell>
          <cell r="E3482" t="str">
            <v xml:space="preserve">OVERHEAD SIGN SUPPORT, MISC.: </v>
          </cell>
        </row>
        <row r="3483">
          <cell r="A3483">
            <v>63074600</v>
          </cell>
          <cell r="E3483" t="str">
            <v xml:space="preserve">OVERHEAD SIGN SUPPORT, INSTALLATION ONLY </v>
          </cell>
        </row>
        <row r="3484">
          <cell r="A3484">
            <v>63074601</v>
          </cell>
          <cell r="E3484" t="str">
            <v xml:space="preserve">OVERHEAD SIGN SUPPORT, INSTALLATION ONLY, AS PER PLAN </v>
          </cell>
        </row>
        <row r="3485">
          <cell r="A3485">
            <v>63074700</v>
          </cell>
          <cell r="E3485" t="str">
            <v xml:space="preserve">OVERHEAD SIGN SUPPORT MODIFICATION </v>
          </cell>
        </row>
        <row r="3486">
          <cell r="A3486">
            <v>63074701</v>
          </cell>
          <cell r="E3486" t="str">
            <v xml:space="preserve">OVERHEAD SIGN SUPPORT MODIFICATION, AS PER PLAN </v>
          </cell>
        </row>
        <row r="3487">
          <cell r="A3487">
            <v>63075000</v>
          </cell>
          <cell r="E3487" t="str">
            <v xml:space="preserve">SIGN ATTACHMENT ASSEMBLY </v>
          </cell>
        </row>
        <row r="3488">
          <cell r="A3488">
            <v>63075001</v>
          </cell>
          <cell r="E3488" t="str">
            <v xml:space="preserve">SIGN ATTACHMENT ASSEMBLY, AS PER PLAN </v>
          </cell>
        </row>
        <row r="3489">
          <cell r="A3489">
            <v>63075050</v>
          </cell>
          <cell r="E3489" t="str">
            <v xml:space="preserve">LUMINAIRE SUPPORT ASSEMBLY </v>
          </cell>
        </row>
        <row r="3490">
          <cell r="A3490">
            <v>63075107</v>
          </cell>
          <cell r="E3490" t="str">
            <v xml:space="preserve">LUMINAIRE SUPPORT ASSEMBLY, TYPE TC-31.21, AS PER PLAN </v>
          </cell>
        </row>
        <row r="3491">
          <cell r="A3491">
            <v>63075150</v>
          </cell>
          <cell r="E3491" t="str">
            <v xml:space="preserve">LUMINAIRE SUPPORT ASSEMBLY, MISC.: </v>
          </cell>
        </row>
        <row r="3492">
          <cell r="A3492">
            <v>63075400</v>
          </cell>
          <cell r="E3492" t="str">
            <v xml:space="preserve">SPAN WIRE SIGN SUPPORT, TYPE TC-17.10, DESIGN 4 </v>
          </cell>
        </row>
        <row r="3493">
          <cell r="A3493">
            <v>63075401</v>
          </cell>
          <cell r="E3493" t="str">
            <v xml:space="preserve">SPAN WIRE SIGN SUPPORT, TYPE TC-17.10, DESIGN 4, AS PER PLAN </v>
          </cell>
        </row>
        <row r="3494">
          <cell r="A3494">
            <v>63075500</v>
          </cell>
          <cell r="E3494" t="str">
            <v xml:space="preserve">SPAN WIRE SIGN SUPPORT, TYPE TC-17.10, DESIGN 5 </v>
          </cell>
        </row>
        <row r="3495">
          <cell r="A3495">
            <v>63075501</v>
          </cell>
          <cell r="E3495" t="str">
            <v xml:space="preserve">SPAN WIRE SIGN SUPPORT, TYPE TC-17.10, DESIGN 5, AS PER PLAN </v>
          </cell>
        </row>
        <row r="3496">
          <cell r="A3496">
            <v>63075600</v>
          </cell>
          <cell r="E3496" t="str">
            <v xml:space="preserve">SPAN WIRE SIGN SUPPORT, TYPE TC-17.10, DESIGN 6 </v>
          </cell>
        </row>
        <row r="3497">
          <cell r="A3497">
            <v>63075601</v>
          </cell>
          <cell r="E3497" t="str">
            <v xml:space="preserve">SPAN WIRE SIGN SUPPORT, TYPE TC-17.10, DESIGN 6, AS PER PLAN </v>
          </cell>
        </row>
        <row r="3498">
          <cell r="A3498">
            <v>63075700</v>
          </cell>
          <cell r="E3498" t="str">
            <v xml:space="preserve">SPAN WIRE SIGN SUPPORT, TYPE TC-17.10, DESIGN 7 </v>
          </cell>
        </row>
        <row r="3499">
          <cell r="A3499">
            <v>63075701</v>
          </cell>
          <cell r="E3499" t="str">
            <v xml:space="preserve">SPAN WIRE SIGN SUPPORT, TYPE TC-17.10, DESIGN 7, AS PER PLAN </v>
          </cell>
        </row>
        <row r="3500">
          <cell r="A3500">
            <v>63075800</v>
          </cell>
          <cell r="E3500" t="str">
            <v xml:space="preserve">SPAN WIRE SIGN SUPPORT, TYPE TC-17.10, DESIGN 8 </v>
          </cell>
        </row>
        <row r="3501">
          <cell r="A3501">
            <v>63075801</v>
          </cell>
          <cell r="E3501" t="str">
            <v xml:space="preserve">SPAN WIRE SIGN SUPPORT, TYPE TC-17.10, DESIGN 8, AS PER PLAN </v>
          </cell>
        </row>
        <row r="3502">
          <cell r="A3502">
            <v>63075900</v>
          </cell>
          <cell r="E3502" t="str">
            <v xml:space="preserve">SPAN WIRE SIGN SUPPORT, TYPE TC-17.10, DESIGN 9 </v>
          </cell>
        </row>
        <row r="3503">
          <cell r="A3503">
            <v>63075901</v>
          </cell>
          <cell r="E3503" t="str">
            <v xml:space="preserve">SPAN WIRE SIGN SUPPORT, TYPE TC-17.10, DESIGN 9, AS PER PLAN </v>
          </cell>
        </row>
        <row r="3504">
          <cell r="A3504">
            <v>63076000</v>
          </cell>
          <cell r="E3504" t="str">
            <v xml:space="preserve">SPAN WIRE SIGN SUPPORT, TYPE TC-17.10, DESIGN 10 </v>
          </cell>
        </row>
        <row r="3505">
          <cell r="A3505">
            <v>63076001</v>
          </cell>
          <cell r="E3505" t="str">
            <v>SPAN WIRE SIGN SUPPORT, TYPE TC-17.10, DESIGN 10, AS PER PLAN</v>
          </cell>
        </row>
        <row r="3506">
          <cell r="A3506">
            <v>63076100</v>
          </cell>
          <cell r="E3506" t="str">
            <v xml:space="preserve">SPAN WIRE SIGN SUPPORT, TYPE TC-17.10, DESIGN 11 </v>
          </cell>
        </row>
        <row r="3507">
          <cell r="A3507">
            <v>63076101</v>
          </cell>
          <cell r="E3507" t="str">
            <v>SPAN WIRE SIGN SUPPORT, TYPE TC-17.10, DESIGN 11, AS PER PLAN</v>
          </cell>
        </row>
        <row r="3508">
          <cell r="A3508">
            <v>63076200</v>
          </cell>
          <cell r="E3508" t="str">
            <v xml:space="preserve">SPAN WIRE SIGN SUPPORT, TYPE TC-17.10, DESIGN 12 </v>
          </cell>
        </row>
        <row r="3509">
          <cell r="A3509">
            <v>63076201</v>
          </cell>
          <cell r="E3509" t="str">
            <v>SPAN WIRE SIGN SUPPORT, TYPE TC-17.10, DESIGN 12, AS PER PLAN</v>
          </cell>
        </row>
        <row r="3510">
          <cell r="A3510">
            <v>63077000</v>
          </cell>
          <cell r="E3510" t="str">
            <v xml:space="preserve">OVERPASS STRUCTURE MOUNTED SIGN SUPPORT, TYPE TC-18.24 </v>
          </cell>
        </row>
        <row r="3511">
          <cell r="A3511">
            <v>63077001</v>
          </cell>
          <cell r="E3511" t="str">
            <v>OVERPASS STRUCTURE MOUNTED SIGN SUPPORT, TYPE TC-18.24, AS PER PLAN</v>
          </cell>
        </row>
        <row r="3512">
          <cell r="A3512">
            <v>63077100</v>
          </cell>
          <cell r="E3512" t="str">
            <v>OVERPASS STRUCTURE MOUNTED SIGN SUPPORT, TYPE TC-18.26, DESIGN 1</v>
          </cell>
        </row>
        <row r="3513">
          <cell r="A3513">
            <v>63077101</v>
          </cell>
          <cell r="E3513" t="str">
            <v>OVERPASS STRUCTURE MOUNTED SIGN SUPPORT, TYPE TC-18.26, DESIGN 1, AS PER PLAN</v>
          </cell>
        </row>
        <row r="3514">
          <cell r="A3514">
            <v>63077200</v>
          </cell>
          <cell r="E3514" t="str">
            <v>OVERPASS STRUCTURE MOUNTED SIGN SUPPORT, TYPE TC-18.26, DESIGN 2</v>
          </cell>
        </row>
        <row r="3515">
          <cell r="A3515">
            <v>63077201</v>
          </cell>
          <cell r="E3515" t="str">
            <v>OVERPASS STRUCTURE MOUNTED SIGN SUPPORT, TYPE TC-18.26, DESIGN 2, AS PER PLAN</v>
          </cell>
        </row>
        <row r="3516">
          <cell r="A3516">
            <v>63077300</v>
          </cell>
          <cell r="E3516" t="str">
            <v>OVERPASS STRUCTURE MOUNTED SIGN SUPPORT, TYPE TC-18.26, DESIGN 3</v>
          </cell>
        </row>
        <row r="3517">
          <cell r="A3517">
            <v>63077301</v>
          </cell>
          <cell r="E3517" t="str">
            <v>OVERPASS STRUCTURE MOUNTED SIGN SUPPORT, TYPE TC-18.26, DESIGN 3, AS PER PLAN</v>
          </cell>
        </row>
        <row r="3518">
          <cell r="A3518">
            <v>63077400</v>
          </cell>
          <cell r="E3518" t="str">
            <v>OVERPASS STRUCTURE MOUNTED SIGN SUPPORT, TYPE TC-18.26, DESIGN 4</v>
          </cell>
        </row>
        <row r="3519">
          <cell r="A3519">
            <v>63077401</v>
          </cell>
          <cell r="E3519" t="str">
            <v>OVERPASS STRUCTURE MOUNTED SIGN SUPPORT, TYPE TC-18.26, DESIGN 4, AS PER PLAN</v>
          </cell>
        </row>
        <row r="3520">
          <cell r="A3520">
            <v>63077500</v>
          </cell>
          <cell r="E3520" t="str">
            <v>OVERPASS STRUCTURE MOUNTED SIGN SUPPORT, TYPE TC-18.26, DESIGN 5</v>
          </cell>
        </row>
        <row r="3521">
          <cell r="A3521">
            <v>63077501</v>
          </cell>
          <cell r="E3521" t="str">
            <v>OVERPASS STRUCTURE MOUNTED SIGN SUPPORT, TYPE TC-18.26, DESIGN 5, AS PER PLAN</v>
          </cell>
        </row>
        <row r="3522">
          <cell r="A3522">
            <v>63077600</v>
          </cell>
          <cell r="E3522" t="str">
            <v>OVERPASS STRUCTURE MOUNTED SIGN SUPPORT, TYPE TC-18.26, DESIGN 6</v>
          </cell>
        </row>
        <row r="3523">
          <cell r="A3523">
            <v>63077601</v>
          </cell>
          <cell r="E3523" t="str">
            <v>OVERPASS STRUCTURE MOUNTED SIGN SUPPORT, TYPE TC-18.26, DESIGN 6, AS PER PLAN</v>
          </cell>
        </row>
        <row r="3524">
          <cell r="A3524">
            <v>63077700</v>
          </cell>
          <cell r="E3524" t="str">
            <v>OVERPASS STRUCTURE MOUNTED SIGN SUPPORT, TYPE TC-18.26, DESIGN 7</v>
          </cell>
        </row>
        <row r="3525">
          <cell r="A3525">
            <v>63077701</v>
          </cell>
          <cell r="E3525" t="str">
            <v>OVERPASS STRUCTURE MOUNTED SIGN SUPPORT, TYPE TC-18.26, DESIGN 7, AS PER PLAN</v>
          </cell>
        </row>
        <row r="3526">
          <cell r="A3526">
            <v>63077800</v>
          </cell>
          <cell r="E3526" t="str">
            <v>OVERPASS STRUCTURE MOUNTED SIGN SUPPORT, TYPE TC-18.26, DESIGN 8</v>
          </cell>
        </row>
        <row r="3527">
          <cell r="A3527">
            <v>63077801</v>
          </cell>
          <cell r="E3527" t="str">
            <v>OVERPASS STRUCTURE MOUNTED SIGN SUPPORT, TYPE TC-18.26, DESIGN 8, AS PER PLAN</v>
          </cell>
        </row>
        <row r="3528">
          <cell r="A3528">
            <v>63077900</v>
          </cell>
          <cell r="E3528" t="str">
            <v>OVERPASS STRUCTURE MOUNTED SIGN SUPPORT, TYPE TC-18.26, DESIGN 9</v>
          </cell>
        </row>
        <row r="3529">
          <cell r="A3529">
            <v>63077901</v>
          </cell>
          <cell r="E3529" t="str">
            <v>OVERPASS STRUCTURE MOUNTED SIGN SUPPORT, TYPE TC-18.26, DESIGN 9, AS PER PLAN</v>
          </cell>
        </row>
        <row r="3530">
          <cell r="A3530">
            <v>63078000</v>
          </cell>
          <cell r="E3530" t="str">
            <v>OVERPASS STRUCTURE MOUNTED SIGN SUPPORT, TYPE TC-18.26, DESIGN 10</v>
          </cell>
        </row>
        <row r="3531">
          <cell r="A3531">
            <v>63078001</v>
          </cell>
          <cell r="E3531" t="str">
            <v>OVERPASS STRUCTURE MOUNTED SIGN SUPPORT, TYPE TC-18.26, DESIGN 10, AS PER PLAN</v>
          </cell>
        </row>
        <row r="3532">
          <cell r="A3532">
            <v>63078500</v>
          </cell>
          <cell r="E3532" t="str">
            <v xml:space="preserve">SPECIAL - DYE PENETRANT TEST </v>
          </cell>
        </row>
        <row r="3533">
          <cell r="A3533">
            <v>63078600</v>
          </cell>
          <cell r="E3533" t="str">
            <v xml:space="preserve">SPECIAL - DYE PENETRANT TEST </v>
          </cell>
        </row>
        <row r="3534">
          <cell r="A3534">
            <v>63079000</v>
          </cell>
          <cell r="E3534" t="str">
            <v xml:space="preserve">SIGN HANGER ASSEMBLY, SPAN WIRE </v>
          </cell>
        </row>
        <row r="3535">
          <cell r="A3535">
            <v>63079001</v>
          </cell>
          <cell r="E3535" t="str">
            <v xml:space="preserve">SIGN HANGER ASSEMBLY, SPAN WIRE, AS PER PLAN </v>
          </cell>
        </row>
        <row r="3536">
          <cell r="A3536">
            <v>63079100</v>
          </cell>
          <cell r="E3536" t="str">
            <v xml:space="preserve">SIGN HANGER ASSEMBLY, MAST ARM </v>
          </cell>
        </row>
        <row r="3537">
          <cell r="A3537">
            <v>63079101</v>
          </cell>
          <cell r="E3537" t="str">
            <v xml:space="preserve">SIGN HANGER ASSEMBLY, MAST ARM, AS PER PLAN </v>
          </cell>
        </row>
        <row r="3538">
          <cell r="A3538">
            <v>63079500</v>
          </cell>
          <cell r="E3538" t="str">
            <v xml:space="preserve">SIGN SUPPORT ASSEMBLY, POLE MOUNTED </v>
          </cell>
        </row>
        <row r="3539">
          <cell r="A3539">
            <v>63079501</v>
          </cell>
          <cell r="E3539" t="str">
            <v xml:space="preserve">SIGN SUPPORT ASSEMBLY, POLE MOUNTED, AS PER PLAN </v>
          </cell>
        </row>
        <row r="3540">
          <cell r="A3540">
            <v>63079600</v>
          </cell>
          <cell r="E3540" t="str">
            <v xml:space="preserve">SIGN SUPPORT ASSEMBLY, BRIDGE MOUNTED, TYPE 1 </v>
          </cell>
        </row>
        <row r="3541">
          <cell r="A3541">
            <v>63079601</v>
          </cell>
          <cell r="E3541" t="str">
            <v xml:space="preserve">SIGN SUPPORT ASSEMBLY, BRIDGE MOUNTED, TYPE 1, AS PER PLAN </v>
          </cell>
        </row>
        <row r="3542">
          <cell r="A3542">
            <v>63079604</v>
          </cell>
          <cell r="E3542" t="str">
            <v xml:space="preserve">SIGN SUPPORT ASSEMBLY, BRIDGE MOUNTED, TYPE 2 </v>
          </cell>
        </row>
        <row r="3543">
          <cell r="A3543">
            <v>63079605</v>
          </cell>
          <cell r="E3543" t="str">
            <v xml:space="preserve">SIGN SUPPORT ASSEMBLY, BRIDGE MOUNTED, TYPE 2, AS PER PLAN </v>
          </cell>
        </row>
        <row r="3544">
          <cell r="A3544">
            <v>63079610</v>
          </cell>
          <cell r="E3544" t="str">
            <v xml:space="preserve">SIGN SUPPORT ASSEMBLY, BARRIER MOUNTED </v>
          </cell>
        </row>
        <row r="3545">
          <cell r="A3545">
            <v>63079611</v>
          </cell>
          <cell r="E3545" t="str">
            <v xml:space="preserve">SIGN SUPPORT ASSEMBLY, BARRIER MOUNTED, AS PER PLAN </v>
          </cell>
        </row>
        <row r="3546">
          <cell r="A3546">
            <v>63080100</v>
          </cell>
          <cell r="E3546" t="str">
            <v xml:space="preserve">SIGN, FLAT SHEET </v>
          </cell>
        </row>
        <row r="3547">
          <cell r="A3547">
            <v>63080101</v>
          </cell>
          <cell r="E3547" t="str">
            <v xml:space="preserve">SIGN, FLAT SHEET, AS PER PLAN </v>
          </cell>
        </row>
        <row r="3548">
          <cell r="A3548">
            <v>63080200</v>
          </cell>
          <cell r="E3548" t="str">
            <v xml:space="preserve">SIGN, GROUND MOUNTED EXTRUSHEET </v>
          </cell>
        </row>
        <row r="3549">
          <cell r="A3549">
            <v>63080201</v>
          </cell>
          <cell r="E3549" t="str">
            <v xml:space="preserve">SIGN, GROUND MOUNTED EXTRUSHEET, AS PER PLAN </v>
          </cell>
        </row>
        <row r="3550">
          <cell r="A3550">
            <v>63080224</v>
          </cell>
          <cell r="E3550" t="str">
            <v xml:space="preserve">SIGN, OVERHEAD EXTRUSHEET </v>
          </cell>
        </row>
        <row r="3551">
          <cell r="A3551">
            <v>63080225</v>
          </cell>
          <cell r="E3551" t="str">
            <v xml:space="preserve">SIGN, OVERHEAD EXTRUSHEET, AS PER PLAN </v>
          </cell>
        </row>
        <row r="3552">
          <cell r="A3552">
            <v>63080229</v>
          </cell>
          <cell r="E3552" t="str">
            <v xml:space="preserve">SIGN, OVERHEAD EXTRUSHEET, AS PER PLAN </v>
          </cell>
        </row>
        <row r="3553">
          <cell r="A3553">
            <v>63080300</v>
          </cell>
          <cell r="E3553" t="str">
            <v xml:space="preserve">SIGN, TEMPORARY OVERLAY </v>
          </cell>
        </row>
        <row r="3554">
          <cell r="A3554">
            <v>63080301</v>
          </cell>
          <cell r="E3554" t="str">
            <v xml:space="preserve">SIGN, TEMPORARY OVERLAY, AS PER PLAN </v>
          </cell>
        </row>
        <row r="3555">
          <cell r="A3555">
            <v>63080400</v>
          </cell>
          <cell r="E3555" t="str">
            <v xml:space="preserve">SIGN, PERMANENT OVERLAY </v>
          </cell>
        </row>
        <row r="3556">
          <cell r="A3556">
            <v>63080401</v>
          </cell>
          <cell r="E3556" t="str">
            <v xml:space="preserve">SIGN, PERMANENT OVERLAY, AS PER PLAN </v>
          </cell>
        </row>
        <row r="3557">
          <cell r="A3557">
            <v>63080406</v>
          </cell>
          <cell r="E3557" t="str">
            <v xml:space="preserve">SPECIAL - SIGN REWORKED, PERMANENT OVERLAY </v>
          </cell>
        </row>
        <row r="3558">
          <cell r="A3558">
            <v>63080500</v>
          </cell>
          <cell r="E3558" t="str">
            <v xml:space="preserve">SIGN, DOUBLE FACED, STREET NAME </v>
          </cell>
        </row>
        <row r="3559">
          <cell r="A3559">
            <v>63080501</v>
          </cell>
          <cell r="E3559" t="str">
            <v xml:space="preserve">SIGN, DOUBLE FACED, STREET NAME, AS PER PLAN </v>
          </cell>
        </row>
        <row r="3560">
          <cell r="A3560">
            <v>63080510</v>
          </cell>
          <cell r="E3560" t="str">
            <v xml:space="preserve">SIGN, STREET NAME </v>
          </cell>
        </row>
        <row r="3561">
          <cell r="A3561">
            <v>63080600</v>
          </cell>
          <cell r="E3561" t="str">
            <v xml:space="preserve">SIGN, DOUBLE FACED, MILE MARKER </v>
          </cell>
        </row>
        <row r="3562">
          <cell r="A3562">
            <v>63080601</v>
          </cell>
          <cell r="E3562" t="str">
            <v xml:space="preserve">SIGN, DOUBLE FACED, MILE MARKER, AS PER PLAN </v>
          </cell>
        </row>
        <row r="3563">
          <cell r="A3563">
            <v>63081000</v>
          </cell>
          <cell r="E3563" t="str">
            <v xml:space="preserve">MAINLINE REFERENCE MARKER </v>
          </cell>
        </row>
        <row r="3564">
          <cell r="A3564">
            <v>63081010</v>
          </cell>
          <cell r="E3564" t="str">
            <v xml:space="preserve">RAMP REFERENCE MARKER </v>
          </cell>
        </row>
        <row r="3565">
          <cell r="A3565">
            <v>63081011</v>
          </cell>
          <cell r="E3565" t="str">
            <v xml:space="preserve">RAMP REFERENCE MARKER, AS PER PLAN </v>
          </cell>
        </row>
        <row r="3566">
          <cell r="A3566">
            <v>63081020</v>
          </cell>
          <cell r="E3566" t="str">
            <v xml:space="preserve">CONCRETE MEDIAN BARRIER SIGN BRACKET </v>
          </cell>
        </row>
        <row r="3567">
          <cell r="A3567">
            <v>63081021</v>
          </cell>
          <cell r="E3567" t="str">
            <v xml:space="preserve">CONCRETE MEDIAN BARRIER SIGN BRACKET, AS PER PLAN </v>
          </cell>
        </row>
        <row r="3568">
          <cell r="A3568">
            <v>63081100</v>
          </cell>
          <cell r="E3568" t="str">
            <v xml:space="preserve">SIGN ERECTED, FLAT SHEET </v>
          </cell>
        </row>
        <row r="3569">
          <cell r="A3569">
            <v>63081101</v>
          </cell>
          <cell r="E3569" t="str">
            <v xml:space="preserve">SIGN ERECTED, FLAT SHEET, AS PER PLAN </v>
          </cell>
        </row>
        <row r="3570">
          <cell r="A3570">
            <v>63081200</v>
          </cell>
          <cell r="E3570" t="str">
            <v xml:space="preserve">SIGN ERECTED, EXTRUSHEET </v>
          </cell>
        </row>
        <row r="3571">
          <cell r="A3571">
            <v>63081201</v>
          </cell>
          <cell r="E3571" t="str">
            <v xml:space="preserve">SIGN ERECTED, EXTRUSHEET, AS PER PLAN </v>
          </cell>
        </row>
        <row r="3572">
          <cell r="A3572">
            <v>63081300</v>
          </cell>
          <cell r="E3572" t="str">
            <v xml:space="preserve">SIGN ERECTED, PERMANENT OVERLAY </v>
          </cell>
        </row>
        <row r="3573">
          <cell r="A3573">
            <v>63081301</v>
          </cell>
          <cell r="E3573" t="str">
            <v xml:space="preserve">SIGN ERECTED, PERMANENT OVERLAY, AS PER PLAN </v>
          </cell>
        </row>
        <row r="3574">
          <cell r="A3574">
            <v>63081304</v>
          </cell>
          <cell r="E3574" t="str">
            <v xml:space="preserve">SIGN ERECTED, TEMPORARY OVERLAY </v>
          </cell>
        </row>
        <row r="3575">
          <cell r="A3575">
            <v>63081305</v>
          </cell>
          <cell r="E3575" t="str">
            <v xml:space="preserve">SIGN ERECTED, TEMPORARY OVERLAY, AS PER PLAN </v>
          </cell>
        </row>
        <row r="3576">
          <cell r="A3576">
            <v>63082000</v>
          </cell>
          <cell r="E3576" t="str">
            <v xml:space="preserve">SIGN BACKING ASSEMBLY </v>
          </cell>
        </row>
        <row r="3577">
          <cell r="A3577">
            <v>63083000</v>
          </cell>
          <cell r="E3577" t="str">
            <v xml:space="preserve">COVERING OF SIGN </v>
          </cell>
        </row>
        <row r="3578">
          <cell r="A3578">
            <v>63084000</v>
          </cell>
          <cell r="E3578" t="str">
            <v>CONCRETE BARRIER MEDIAN OVERHEAD SIGN SUPPORT FOUNDATION, TYPE TC-21.40</v>
          </cell>
        </row>
        <row r="3579">
          <cell r="A3579">
            <v>63084100</v>
          </cell>
          <cell r="E3579" t="str">
            <v xml:space="preserve">BARRIER WALL ASSEMBLY, TYPE TC-21.41, DESIGN 1 </v>
          </cell>
        </row>
        <row r="3580">
          <cell r="A3580">
            <v>63084101</v>
          </cell>
          <cell r="E3580" t="str">
            <v xml:space="preserve">BARRIER WALL ASSEMBLY, TYPE TC-21.41, DESIGN 1, AS PER PLAN </v>
          </cell>
        </row>
        <row r="3581">
          <cell r="A3581">
            <v>63084200</v>
          </cell>
          <cell r="E3581" t="str">
            <v xml:space="preserve">BARRIER WALL ASSEMBLY, TYPE TC-21.41, DESIGN 2 </v>
          </cell>
        </row>
        <row r="3582">
          <cell r="A3582">
            <v>63084201</v>
          </cell>
          <cell r="E3582" t="str">
            <v xml:space="preserve">BARRIER WALL ASSEMBLY, TYPE TC-21.41, DESIGN 2, AS PER PLAN </v>
          </cell>
        </row>
        <row r="3583">
          <cell r="A3583">
            <v>63084300</v>
          </cell>
          <cell r="E3583" t="str">
            <v xml:space="preserve">BARRIER WALL ASSEMBLY, TYPE TC-21.41, DESIGN 3 </v>
          </cell>
        </row>
        <row r="3584">
          <cell r="A3584">
            <v>63084301</v>
          </cell>
          <cell r="E3584" t="str">
            <v xml:space="preserve">BARRIER WALL ASSEMBLY, TYPE TC-21.41, DESIGN 3, AS PER PLAN </v>
          </cell>
        </row>
        <row r="3585">
          <cell r="A3585">
            <v>63084400</v>
          </cell>
          <cell r="E3585" t="str">
            <v xml:space="preserve">BARRIER WALL ASSEMBLY, TYPE TC-21.41, DESIGN 4 </v>
          </cell>
        </row>
        <row r="3586">
          <cell r="A3586">
            <v>63084401</v>
          </cell>
          <cell r="E3586" t="str">
            <v xml:space="preserve">BARRIER WALL ASSEMBLY, TYPE TC-21.41, DESIGN 4, AS PER PLAN </v>
          </cell>
        </row>
        <row r="3587">
          <cell r="A3587">
            <v>63084500</v>
          </cell>
          <cell r="E3587" t="str">
            <v xml:space="preserve">GROUND MOUNTED BEAM SUPPORT FOUNDATION </v>
          </cell>
        </row>
        <row r="3588">
          <cell r="A3588">
            <v>63084510</v>
          </cell>
          <cell r="E3588" t="str">
            <v xml:space="preserve">RIGID OVERHEAD SIGN SUPPORT FOUNDATION </v>
          </cell>
        </row>
        <row r="3589">
          <cell r="A3589">
            <v>63084511</v>
          </cell>
          <cell r="E3589" t="str">
            <v xml:space="preserve">RIGID OVERHEAD SIGN SUPPORT FOUNDATION, AS PER PLAN </v>
          </cell>
        </row>
        <row r="3590">
          <cell r="A3590">
            <v>63084520</v>
          </cell>
          <cell r="E3590" t="str">
            <v xml:space="preserve">SPAN WIRE SIGN SUPPORT FOUNDATION </v>
          </cell>
        </row>
        <row r="3591">
          <cell r="A3591">
            <v>63084521</v>
          </cell>
          <cell r="E3591" t="str">
            <v xml:space="preserve">SPAN WIRE SIGN SUPPORT FOUNDATION, AS PER PLAN </v>
          </cell>
        </row>
        <row r="3592">
          <cell r="A3592">
            <v>63084900</v>
          </cell>
          <cell r="E3592" t="str">
            <v xml:space="preserve">REMOVAL OF GROUND MOUNTED SIGN AND DISPOSAL </v>
          </cell>
        </row>
        <row r="3593">
          <cell r="A3593">
            <v>63084901</v>
          </cell>
          <cell r="E3593" t="str">
            <v xml:space="preserve">REMOVAL OF GROUND MOUNTED SIGN AND DISPOSAL, AS PER PLAN </v>
          </cell>
        </row>
        <row r="3594">
          <cell r="A3594">
            <v>63085000</v>
          </cell>
          <cell r="E3594" t="str">
            <v xml:space="preserve">REMOVAL OF GROUND MOUNTED SIGN AND STORAGE </v>
          </cell>
        </row>
        <row r="3595">
          <cell r="A3595">
            <v>63085001</v>
          </cell>
          <cell r="E3595" t="str">
            <v xml:space="preserve">REMOVAL OF GROUND MOUNTED SIGN AND STORAGE, AS PER PLAN </v>
          </cell>
        </row>
        <row r="3596">
          <cell r="A3596">
            <v>63085100</v>
          </cell>
          <cell r="E3596" t="str">
            <v xml:space="preserve">REMOVAL OF GROUND MOUNTED SIGN AND REERECTION </v>
          </cell>
        </row>
        <row r="3597">
          <cell r="A3597">
            <v>63085101</v>
          </cell>
          <cell r="E3597" t="str">
            <v xml:space="preserve">REMOVAL OF GROUND MOUNTED SIGN AND REERECTION, AS PER PLAN </v>
          </cell>
        </row>
        <row r="3598">
          <cell r="A3598">
            <v>63085400</v>
          </cell>
          <cell r="E3598" t="str">
            <v xml:space="preserve">REMOVAL OF GROUND MOUNTED MAJOR SIGN AND DISPOSAL </v>
          </cell>
        </row>
        <row r="3599">
          <cell r="A3599">
            <v>63085401</v>
          </cell>
          <cell r="E3599" t="str">
            <v>REMOVAL OF GROUND MOUNTED MAJOR SIGN AND DISPOSAL, AS PER PLAN</v>
          </cell>
        </row>
        <row r="3600">
          <cell r="A3600">
            <v>63085500</v>
          </cell>
          <cell r="E3600" t="str">
            <v xml:space="preserve">REMOVAL OF GROUND MOUNTED MAJOR SIGN AND STORAGE </v>
          </cell>
        </row>
        <row r="3601">
          <cell r="A3601">
            <v>63085501</v>
          </cell>
          <cell r="E3601" t="str">
            <v>REMOVAL OF GROUND MOUNTED MAJOR SIGN AND STORAGE, AS PER PLAN</v>
          </cell>
        </row>
        <row r="3602">
          <cell r="A3602">
            <v>63085600</v>
          </cell>
          <cell r="E3602" t="str">
            <v xml:space="preserve">REMOVAL OF GROUND MOUNTED MAJOR SIGN AND REERECTION </v>
          </cell>
        </row>
        <row r="3603">
          <cell r="A3603">
            <v>63085601</v>
          </cell>
          <cell r="E3603" t="str">
            <v>REMOVAL OF GROUND MOUNTED MAJOR SIGN AND REERECTION, AS PER PLAN</v>
          </cell>
        </row>
        <row r="3604">
          <cell r="A3604">
            <v>63086002</v>
          </cell>
          <cell r="E3604" t="str">
            <v xml:space="preserve">REMOVAL OF GROUND MOUNTED POST SUPPORT AND DISPOSAL </v>
          </cell>
        </row>
        <row r="3605">
          <cell r="A3605">
            <v>63086003</v>
          </cell>
          <cell r="E3605" t="str">
            <v>REMOVAL OF GROUND MOUNTED POST SUPPORT AND DISPOSAL, AS PER PLAN</v>
          </cell>
        </row>
        <row r="3606">
          <cell r="A3606">
            <v>63086006</v>
          </cell>
          <cell r="E3606" t="str">
            <v xml:space="preserve">REMOVAL OF GROUND MOUNTED POST SUPPORT AND STORAGE </v>
          </cell>
        </row>
        <row r="3607">
          <cell r="A3607">
            <v>63086007</v>
          </cell>
          <cell r="E3607" t="str">
            <v>REMOVAL OF GROUND MOUNTED POST SUPPORT AND STORAGE, AS PER PLAN</v>
          </cell>
        </row>
        <row r="3608">
          <cell r="A3608">
            <v>63086010</v>
          </cell>
          <cell r="E3608" t="str">
            <v xml:space="preserve">REMOVAL OF GROUND MOUNTED POST SUPPORT AND REERECTION </v>
          </cell>
        </row>
        <row r="3609">
          <cell r="A3609">
            <v>63086011</v>
          </cell>
          <cell r="E3609" t="str">
            <v>REMOVAL OF GROUND MOUNTED POST SUPPORT AND REERECTION, AS PER PLAN</v>
          </cell>
        </row>
        <row r="3610">
          <cell r="A3610">
            <v>63086102</v>
          </cell>
          <cell r="E3610" t="str">
            <v xml:space="preserve">REMOVAL OF GROUND MOUNTED BEAM SUPPORT AND DISPOSAL </v>
          </cell>
        </row>
        <row r="3611">
          <cell r="A3611">
            <v>63086103</v>
          </cell>
          <cell r="E3611" t="str">
            <v>REMOVAL OF GROUND MOUNTED BEAM SUPPORT AND DISPOSAL, AS PER PLAN</v>
          </cell>
        </row>
        <row r="3612">
          <cell r="A3612">
            <v>63086204</v>
          </cell>
          <cell r="E3612" t="str">
            <v xml:space="preserve">REMOVAL OF GROUND MOUNTED BEAM SUPPORT AND STORAGE </v>
          </cell>
        </row>
        <row r="3613">
          <cell r="A3613">
            <v>63086205</v>
          </cell>
          <cell r="E3613" t="str">
            <v>REMOVAL OF GROUND MOUNTED BEAM SUPPORT AND STORAGE, AS PER PLAN</v>
          </cell>
        </row>
        <row r="3614">
          <cell r="A3614">
            <v>63086250</v>
          </cell>
          <cell r="E3614" t="str">
            <v xml:space="preserve">REMOVAL OF GROUND MOUNTED BEAM SUPPORT AND REERECTION </v>
          </cell>
        </row>
        <row r="3615">
          <cell r="A3615">
            <v>63086251</v>
          </cell>
          <cell r="E3615" t="str">
            <v>REMOVAL OF GROUND MOUNTED BEAM SUPPORT AND REERECTION, AS PER PLAN</v>
          </cell>
        </row>
        <row r="3616">
          <cell r="A3616">
            <v>63086310</v>
          </cell>
          <cell r="E3616" t="str">
            <v xml:space="preserve">REMOVAL OF STRUCTURE MOUNTED SIGN AND DISPOSAL </v>
          </cell>
        </row>
        <row r="3617">
          <cell r="A3617">
            <v>63086311</v>
          </cell>
          <cell r="E3617" t="str">
            <v>REMOVAL OF STRUCTURE MOUNTED SIGN AND DISPOSAL, AS PER PLAN</v>
          </cell>
        </row>
        <row r="3618">
          <cell r="A3618">
            <v>63086320</v>
          </cell>
          <cell r="E3618" t="str">
            <v xml:space="preserve">REMOVAL OF STRUCTURE MOUNTED SIGN AND REERECTION </v>
          </cell>
        </row>
        <row r="3619">
          <cell r="A3619">
            <v>63086330</v>
          </cell>
          <cell r="E3619" t="str">
            <v xml:space="preserve">REMOVAL OF STRUCTURE MOUNTED SIGN AND STORAGE </v>
          </cell>
        </row>
        <row r="3620">
          <cell r="A3620">
            <v>63087000</v>
          </cell>
          <cell r="E3620" t="str">
            <v xml:space="preserve">REMOVAL OF OVERHEAD MOUNTED SIGN AND STORAGE </v>
          </cell>
        </row>
        <row r="3621">
          <cell r="A3621">
            <v>63087001</v>
          </cell>
          <cell r="E3621" t="str">
            <v xml:space="preserve">REMOVAL OF OVERHEAD MOUNTED SIGN AND STORAGE, AS PER PLAN </v>
          </cell>
        </row>
        <row r="3622">
          <cell r="A3622">
            <v>63087100</v>
          </cell>
          <cell r="E3622" t="str">
            <v xml:space="preserve">REMOVAL OF OVERHEAD MOUNTED SIGN AND REERECTION </v>
          </cell>
        </row>
        <row r="3623">
          <cell r="A3623">
            <v>63087101</v>
          </cell>
          <cell r="E3623" t="str">
            <v xml:space="preserve">REMOVAL OF OVERHEAD MOUNTED SIGN AND REERECTION, AS PER PLAN </v>
          </cell>
        </row>
        <row r="3624">
          <cell r="A3624">
            <v>63087400</v>
          </cell>
          <cell r="E3624" t="str">
            <v xml:space="preserve">REMOVAL OF OVERHEAD MOUNTED SIGN AND DISPOSAL </v>
          </cell>
        </row>
        <row r="3625">
          <cell r="A3625">
            <v>63087401</v>
          </cell>
          <cell r="E3625" t="str">
            <v xml:space="preserve">REMOVAL OF OVERHEAD MOUNTED SIGN AND DISPOSAL, AS PER PLAN </v>
          </cell>
        </row>
        <row r="3626">
          <cell r="A3626">
            <v>63087500</v>
          </cell>
          <cell r="E3626" t="str">
            <v xml:space="preserve">REMOVAL OF POLE MOUNTED SIGN AND DISPOSAL </v>
          </cell>
        </row>
        <row r="3627">
          <cell r="A3627">
            <v>63087501</v>
          </cell>
          <cell r="E3627" t="str">
            <v xml:space="preserve">REMOVAL OF POLE MOUNTED SIGN AND DISPOSAL, AS PER PLAN </v>
          </cell>
        </row>
        <row r="3628">
          <cell r="A3628">
            <v>63087510</v>
          </cell>
          <cell r="E3628" t="str">
            <v xml:space="preserve">REMOVAL OF POLE MOUNTED SIGN AND STORAGE </v>
          </cell>
        </row>
        <row r="3629">
          <cell r="A3629">
            <v>63087511</v>
          </cell>
          <cell r="E3629" t="str">
            <v xml:space="preserve">REMOVAL OF POLE MOUNTED SIGN AND STORAGE, AS PER PLAN </v>
          </cell>
        </row>
        <row r="3630">
          <cell r="A3630">
            <v>63087520</v>
          </cell>
          <cell r="E3630" t="str">
            <v xml:space="preserve">REMOVAL OF POLE MOUNTED SIGN AND REERECTION </v>
          </cell>
        </row>
        <row r="3631">
          <cell r="A3631">
            <v>63087521</v>
          </cell>
          <cell r="E3631" t="str">
            <v>REMOVAL OF POLE MOUNTED SIGN AND REERECTION, AS PER PLAN</v>
          </cell>
        </row>
        <row r="3632">
          <cell r="A3632">
            <v>63088000</v>
          </cell>
          <cell r="E3632" t="str">
            <v xml:space="preserve">REMOVAL OF OVERHEAD SIGN SUPPORT AND STORAGE, TYPE TC-16.20 </v>
          </cell>
        </row>
        <row r="3633">
          <cell r="A3633">
            <v>63088100</v>
          </cell>
          <cell r="E3633" t="str">
            <v xml:space="preserve">REMOVAL OF OVERHEAD SIGN SUPPORT AND STORAGE, TYPE TC-12.30 </v>
          </cell>
        </row>
        <row r="3634">
          <cell r="A3634">
            <v>63088101</v>
          </cell>
          <cell r="E3634" t="str">
            <v>REMOVAL OF OVERHEAD SIGN SUPPORT AND STORAGE, TYPE TC-12.30, AS PER PLAN</v>
          </cell>
        </row>
        <row r="3635">
          <cell r="A3635">
            <v>63088200</v>
          </cell>
          <cell r="E3635" t="str">
            <v xml:space="preserve">REMOVAL OF OVERHEAD SIGN SUPPORT AND STORAGE, TYPE TC-9.30 </v>
          </cell>
        </row>
        <row r="3636">
          <cell r="A3636">
            <v>63088300</v>
          </cell>
          <cell r="E3636" t="str">
            <v xml:space="preserve">REMOVAL OF OVERHEAD SIGN SUPPORT AND STORAGE, TYPE TC-9.10 </v>
          </cell>
        </row>
        <row r="3637">
          <cell r="A3637">
            <v>63088400</v>
          </cell>
          <cell r="E3637" t="str">
            <v xml:space="preserve">REMOVAL OF OVERHEAD SIGN SUPPORT AND STORAGE, TYPE TC-7.65 </v>
          </cell>
        </row>
        <row r="3638">
          <cell r="A3638">
            <v>63088500</v>
          </cell>
          <cell r="E3638" t="str">
            <v xml:space="preserve">REMOVAL OF OVERHEAD SIGN SUPPORT AND STORAGE, TYPE TC-15.115 </v>
          </cell>
        </row>
        <row r="3639">
          <cell r="A3639">
            <v>63088550</v>
          </cell>
          <cell r="E3639" t="str">
            <v xml:space="preserve">REMOVAL OF OVERHEAD SIGN SUPPORT AND STORAGE, TYPE TC-17.10 </v>
          </cell>
        </row>
        <row r="3640">
          <cell r="A3640">
            <v>63088551</v>
          </cell>
          <cell r="E3640" t="str">
            <v>REMOVAL OF OVERHEAD SIGN SUPPORT AND STORAGE, TYPE TC-17.10, AS PER PLAN</v>
          </cell>
        </row>
        <row r="3641">
          <cell r="A3641">
            <v>63088600</v>
          </cell>
          <cell r="E3641" t="str">
            <v xml:space="preserve">REMOVAL OF OVERHEAD SIGN SUPPORT AND STORAGE, TYPE TC-18.24 </v>
          </cell>
        </row>
        <row r="3642">
          <cell r="A3642">
            <v>63088700</v>
          </cell>
          <cell r="E3642" t="str">
            <v xml:space="preserve">REMOVAL OF OVERHEAD SIGN SUPPORT AND STORAGE, TYPE TC-18.26 </v>
          </cell>
        </row>
        <row r="3643">
          <cell r="A3643">
            <v>63088800</v>
          </cell>
          <cell r="E3643" t="str">
            <v xml:space="preserve">REMOVAL OF OVERHEAD SIGN SUPPORT AND STORAGE </v>
          </cell>
        </row>
        <row r="3644">
          <cell r="A3644">
            <v>63088801</v>
          </cell>
          <cell r="E3644" t="str">
            <v>REMOVAL OF OVERHEAD SIGN SUPPORT AND STORAGE, AS PER PLAN</v>
          </cell>
        </row>
        <row r="3645">
          <cell r="A3645">
            <v>63088901</v>
          </cell>
          <cell r="E3645" t="str">
            <v>REMOVAL OF OVERHEAD SIGN SUPPORT AND REERECTION, AS PER PLAN</v>
          </cell>
        </row>
        <row r="3646">
          <cell r="A3646">
            <v>63088910</v>
          </cell>
          <cell r="E3646" t="str">
            <v>REMOVAL OF OVERHEAD SIGN SUPPORT AND REERECTION, TYPE TC-17.10</v>
          </cell>
        </row>
        <row r="3647">
          <cell r="A3647">
            <v>63089000</v>
          </cell>
          <cell r="E3647" t="str">
            <v>REMOVAL OF OVERHEAD SIGN SUPPORT AND REERECTION, TYPE TC-16.20</v>
          </cell>
        </row>
        <row r="3648">
          <cell r="A3648">
            <v>63089001</v>
          </cell>
          <cell r="E3648" t="str">
            <v>REMOVAL OF OVERHEAD SIGN SUPPORT AND REERECTION, TYPE TC-16.20, AS PER PLAN</v>
          </cell>
        </row>
        <row r="3649">
          <cell r="A3649">
            <v>63089100</v>
          </cell>
          <cell r="E3649" t="str">
            <v>REMOVAL OF OVERHEAD SIGN SUPPORT AND REERECTION, TYPE TC-12.30</v>
          </cell>
        </row>
        <row r="3650">
          <cell r="A3650">
            <v>63089101</v>
          </cell>
          <cell r="E3650" t="str">
            <v>REMOVAL OF OVERHEAD SIGN SUPPORT AND REERECTION, TYPE TC-12.30, AS PER PLAN</v>
          </cell>
        </row>
        <row r="3651">
          <cell r="A3651">
            <v>63089200</v>
          </cell>
          <cell r="E3651" t="str">
            <v>REMOVAL OF OVERHEAD SIGN SUPPORT AND REERECTION, TYPE TC-9.30</v>
          </cell>
        </row>
        <row r="3652">
          <cell r="A3652">
            <v>63089300</v>
          </cell>
          <cell r="E3652" t="str">
            <v>REMOVAL OF OVERHEAD SIGN SUPPORT AND REERECTION, TYPE TC-9.10</v>
          </cell>
        </row>
        <row r="3653">
          <cell r="A3653">
            <v>63089400</v>
          </cell>
          <cell r="E3653" t="str">
            <v>REMOVAL OF OVERHEAD SIGN SUPPORT AND REERECTION, TYPE TC-7.65</v>
          </cell>
        </row>
        <row r="3654">
          <cell r="A3654">
            <v>63089500</v>
          </cell>
          <cell r="E3654" t="str">
            <v>REMOVAL OF OVERHEAD SIGN SUPPORT AND REERECTION, TYPE TC-15.115</v>
          </cell>
        </row>
        <row r="3655">
          <cell r="A3655">
            <v>63089501</v>
          </cell>
          <cell r="E3655" t="str">
            <v>REMOVAL OF OVERHEAD SIGN SUPPORT AND REERECTION, TYPE TC-15. 115, AS PER PLAN</v>
          </cell>
        </row>
        <row r="3656">
          <cell r="A3656">
            <v>63089600</v>
          </cell>
          <cell r="E3656" t="str">
            <v>REMOVAL OF OVERHEAD SIGN SUPPORT AND REERECTION, TYPE TC-18.24</v>
          </cell>
        </row>
        <row r="3657">
          <cell r="A3657">
            <v>63089601</v>
          </cell>
          <cell r="E3657" t="str">
            <v>REMOVAL OF OVERHEAD SIGN SUPPORT AND REERECTION, TYPE TC-18.24, AS PER PLAN</v>
          </cell>
        </row>
        <row r="3658">
          <cell r="A3658">
            <v>63089700</v>
          </cell>
          <cell r="E3658" t="str">
            <v>REMOVAL OF OVERHEAD SIGN SUPPORT AND REERECTION, TYPE TC-18.26</v>
          </cell>
        </row>
        <row r="3659">
          <cell r="A3659">
            <v>63089701</v>
          </cell>
          <cell r="E3659" t="str">
            <v>REMOVAL OF OVERHEAD SIGN SUPPORT AND REERECTION, TYPE TC-18.26, AS PER PLAN</v>
          </cell>
        </row>
        <row r="3660">
          <cell r="A3660">
            <v>63089702</v>
          </cell>
          <cell r="E3660" t="str">
            <v xml:space="preserve">REMOVAL OF OVERHEAD SIGN SUPPORT AND DISPOSAL </v>
          </cell>
        </row>
        <row r="3661">
          <cell r="A3661">
            <v>63089703</v>
          </cell>
          <cell r="E3661" t="str">
            <v xml:space="preserve">REMOVAL OF OVERHEAD SIGN SUPPORT AND DISPOSAL, AS PER PLAN </v>
          </cell>
        </row>
        <row r="3662">
          <cell r="A3662">
            <v>63089704</v>
          </cell>
          <cell r="E3662" t="str">
            <v xml:space="preserve">REMOVAL OF OVERHEAD SIGN SUPPORT AND DISPOSAL, TYPE TC-16.20 </v>
          </cell>
        </row>
        <row r="3663">
          <cell r="A3663">
            <v>63089705</v>
          </cell>
          <cell r="E3663" t="str">
            <v>REMOVAL OF OVERHEAD SIGN SUPPORT AND DISPOSAL, TYPE TC-16.20, AS PER PLAN</v>
          </cell>
        </row>
        <row r="3664">
          <cell r="A3664">
            <v>63089706</v>
          </cell>
          <cell r="E3664" t="str">
            <v xml:space="preserve">REMOVAL OF OVERHEAD SIGN SUPPORT AND DISPOSAL, TYPE TC-12.30 </v>
          </cell>
        </row>
        <row r="3665">
          <cell r="A3665">
            <v>63089707</v>
          </cell>
          <cell r="E3665" t="str">
            <v>REMOVAL OF OVERHEAD SIGN SUPPORT AND DISPOSAL, TYPE TC-12.30, AS PER PLAN</v>
          </cell>
        </row>
        <row r="3666">
          <cell r="A3666">
            <v>63089708</v>
          </cell>
          <cell r="E3666" t="str">
            <v xml:space="preserve">REMOVAL OF OVERHEAD SIGN SUPPORT AND DISPOSAL, TYPE TC-9.30 </v>
          </cell>
        </row>
        <row r="3667">
          <cell r="A3667">
            <v>63089800</v>
          </cell>
          <cell r="E3667" t="str">
            <v xml:space="preserve">REMOVAL OF OVERHEAD SIGN SUPPORT AND DISPOSAL, TYPE TC-9.10 </v>
          </cell>
        </row>
        <row r="3668">
          <cell r="A3668">
            <v>63089802</v>
          </cell>
          <cell r="E3668" t="str">
            <v xml:space="preserve">REMOVAL OF OVERHEAD SIGN SUPPORT AND DISPOSAL, TYPE TC-7.65 </v>
          </cell>
        </row>
        <row r="3669">
          <cell r="A3669">
            <v>63089804</v>
          </cell>
          <cell r="E3669" t="str">
            <v>REMOVAL OF OVERHEAD SIGN SUPPORT AND DISPOSAL, TYPE TC-15.115</v>
          </cell>
        </row>
        <row r="3670">
          <cell r="A3670">
            <v>63089805</v>
          </cell>
          <cell r="E3670" t="str">
            <v>REMOVAL OF OVERHEAD SIGN SUPPORT AND DISPOSAL, TYPE TC-15.115, AS PER PLAN</v>
          </cell>
        </row>
        <row r="3671">
          <cell r="A3671">
            <v>63089806</v>
          </cell>
          <cell r="E3671" t="str">
            <v xml:space="preserve">REMOVAL OF OVERHEAD SIGN SUPPORT AND DISPOSAL, TYPE TC-18.24 </v>
          </cell>
        </row>
        <row r="3672">
          <cell r="A3672">
            <v>63089807</v>
          </cell>
          <cell r="E3672" t="str">
            <v>REMOVAL OF OVERHEAD SIGN SUPPORT AND DISPOSAL, TYPE TC-18.24, AS PER PLAN</v>
          </cell>
        </row>
        <row r="3673">
          <cell r="A3673">
            <v>63089808</v>
          </cell>
          <cell r="E3673" t="str">
            <v xml:space="preserve">REMOVAL OF OVERHEAD SIGN SUPPORT AND DISPOSAL, TYPE TC-18.26 </v>
          </cell>
        </row>
        <row r="3674">
          <cell r="A3674">
            <v>63089809</v>
          </cell>
          <cell r="E3674" t="str">
            <v>REMOVAL OF OVERHEAD SIGN SUPPORT AND DISPOSAL, TYPE TC-18.26, AS PER PLAN</v>
          </cell>
        </row>
        <row r="3675">
          <cell r="A3675">
            <v>63089810</v>
          </cell>
          <cell r="E3675" t="str">
            <v xml:space="preserve">REMOVAL OF OVERHEAD SIGN SUPPORT AND DISPOSAL, TYPE TC-17.10 </v>
          </cell>
        </row>
        <row r="3676">
          <cell r="A3676">
            <v>63089894</v>
          </cell>
          <cell r="E3676" t="str">
            <v xml:space="preserve">REMOVAL OF TEMPORARY OVERLAY SIGN AND DISPOSAL </v>
          </cell>
        </row>
        <row r="3677">
          <cell r="A3677">
            <v>63089898</v>
          </cell>
          <cell r="E3677" t="str">
            <v xml:space="preserve">REMOVAL OF TEMPORARY OVERLAY SIGN AND STORAGE </v>
          </cell>
        </row>
        <row r="3678">
          <cell r="A3678">
            <v>63089900</v>
          </cell>
          <cell r="E3678" t="str">
            <v xml:space="preserve">REMOVAL OF OVERLAY SIGN </v>
          </cell>
        </row>
        <row r="3679">
          <cell r="A3679">
            <v>63089901</v>
          </cell>
          <cell r="E3679" t="str">
            <v xml:space="preserve">REMOVAL OF OVERLAY SIGN, AS PER PLAN </v>
          </cell>
        </row>
        <row r="3680">
          <cell r="A3680">
            <v>63089902</v>
          </cell>
          <cell r="E3680" t="str">
            <v xml:space="preserve">REMOVAL OF MISCELLANEOUS TRAFFIC CONTROL ITEM </v>
          </cell>
        </row>
        <row r="3681">
          <cell r="A3681">
            <v>63091000</v>
          </cell>
          <cell r="E3681" t="str">
            <v xml:space="preserve">TRANSPORTATION OF OF STORED SIGN, FLAT SHEET </v>
          </cell>
        </row>
        <row r="3682">
          <cell r="A3682">
            <v>63091010</v>
          </cell>
          <cell r="E3682" t="str">
            <v xml:space="preserve">TRANSPORTATION OF OF STORED SIGN, EXTRUSHEET </v>
          </cell>
        </row>
        <row r="3683">
          <cell r="A3683">
            <v>63095000</v>
          </cell>
          <cell r="E3683" t="str">
            <v xml:space="preserve">SIGNING, MISC.: </v>
          </cell>
        </row>
        <row r="3684">
          <cell r="A3684">
            <v>63097700</v>
          </cell>
          <cell r="E3684" t="str">
            <v xml:space="preserve">SIGNING, MISC.: </v>
          </cell>
        </row>
        <row r="3685">
          <cell r="A3685">
            <v>63097800</v>
          </cell>
          <cell r="E3685" t="str">
            <v xml:space="preserve">SIGNING, MISC.: </v>
          </cell>
        </row>
        <row r="3686">
          <cell r="A3686">
            <v>63097900</v>
          </cell>
          <cell r="E3686" t="str">
            <v xml:space="preserve">SIGNING, MISC.: </v>
          </cell>
        </row>
        <row r="3687">
          <cell r="A3687">
            <v>63098000</v>
          </cell>
          <cell r="E3687" t="str">
            <v xml:space="preserve">SIGNING, MISC.: </v>
          </cell>
        </row>
        <row r="3688">
          <cell r="A3688">
            <v>63098100</v>
          </cell>
          <cell r="E3688" t="str">
            <v xml:space="preserve">SIGNING, MISC.: </v>
          </cell>
        </row>
        <row r="3689">
          <cell r="A3689">
            <v>63099000</v>
          </cell>
          <cell r="E3689" t="str">
            <v xml:space="preserve">SPECIAL - SIGNS AND SUPPORTS </v>
          </cell>
        </row>
        <row r="3690">
          <cell r="A3690">
            <v>63184000</v>
          </cell>
          <cell r="E3690" t="str">
            <v xml:space="preserve">SIGN SERVICE </v>
          </cell>
        </row>
        <row r="3691">
          <cell r="A3691">
            <v>63184001</v>
          </cell>
          <cell r="E3691" t="str">
            <v xml:space="preserve">SIGN SERVICE, AS PER PLAN </v>
          </cell>
        </row>
        <row r="3692">
          <cell r="A3692">
            <v>63184300</v>
          </cell>
          <cell r="E3692" t="str">
            <v xml:space="preserve">SIGN WIRED </v>
          </cell>
        </row>
        <row r="3693">
          <cell r="A3693">
            <v>63184301</v>
          </cell>
          <cell r="E3693" t="str">
            <v xml:space="preserve">SIGN WIRED, AS PER PLAN </v>
          </cell>
        </row>
        <row r="3694">
          <cell r="A3694">
            <v>63184400</v>
          </cell>
          <cell r="E3694" t="str">
            <v xml:space="preserve">SIGN WIRED, OVERPASS STRUCTURE </v>
          </cell>
        </row>
        <row r="3695">
          <cell r="A3695">
            <v>63184401</v>
          </cell>
          <cell r="E3695" t="str">
            <v xml:space="preserve">SIGN WIRED, OVERPASS STRUCTURE, AS PER PLAN </v>
          </cell>
        </row>
        <row r="3696">
          <cell r="A3696">
            <v>63185000</v>
          </cell>
          <cell r="E3696" t="str">
            <v xml:space="preserve">DISCONNECT SWITCH, 30 AMP </v>
          </cell>
        </row>
        <row r="3697">
          <cell r="A3697">
            <v>63185010</v>
          </cell>
          <cell r="E3697" t="str">
            <v xml:space="preserve">DISCONNECT SWITCH, 60 AMP </v>
          </cell>
        </row>
        <row r="3698">
          <cell r="A3698">
            <v>63185030</v>
          </cell>
          <cell r="E3698" t="str">
            <v xml:space="preserve">DISCONNECT SWITCH, 100 AMP </v>
          </cell>
        </row>
        <row r="3699">
          <cell r="A3699">
            <v>63185100</v>
          </cell>
          <cell r="E3699" t="str">
            <v xml:space="preserve">DISCONNECT SWITCH WITH ENCLOSURE, TYPE X </v>
          </cell>
        </row>
        <row r="3700">
          <cell r="A3700">
            <v>63185101</v>
          </cell>
          <cell r="E3700" t="str">
            <v xml:space="preserve">DISCONNECT SWITCH WITH ENCLOSURE, TYPE X, AS PER PLAN </v>
          </cell>
        </row>
        <row r="3701">
          <cell r="A3701">
            <v>63185200</v>
          </cell>
          <cell r="E3701" t="str">
            <v xml:space="preserve">DISCONNECT SWITCH WITH ENCLOSURE, TYPE Y </v>
          </cell>
        </row>
        <row r="3702">
          <cell r="A3702">
            <v>63185300</v>
          </cell>
          <cell r="E3702" t="str">
            <v xml:space="preserve">DISCONNECT SWITCH WITH ENCLOSURE, TYPE Z </v>
          </cell>
        </row>
        <row r="3703">
          <cell r="A3703">
            <v>63185302</v>
          </cell>
          <cell r="E3703" t="str">
            <v xml:space="preserve">DISCONNECT SWITCH WITH ENCLOSURE, 30 AMP </v>
          </cell>
        </row>
        <row r="3704">
          <cell r="A3704">
            <v>63185304</v>
          </cell>
          <cell r="E3704" t="str">
            <v xml:space="preserve">DISCONNECT SWITCH WITH ENCLOSURE, 15 AMP </v>
          </cell>
        </row>
        <row r="3705">
          <cell r="A3705">
            <v>63185500</v>
          </cell>
          <cell r="E3705" t="str">
            <v xml:space="preserve">SWITCH ENCLOSURE MOUNTING BRACKET ASSEMBLY </v>
          </cell>
        </row>
        <row r="3706">
          <cell r="A3706">
            <v>63185501</v>
          </cell>
          <cell r="E3706" t="str">
            <v xml:space="preserve">SWITCH ENCLOSURE MOUNTING BRACKET ASSEMBLY, AS PER PLAN </v>
          </cell>
        </row>
        <row r="3707">
          <cell r="A3707">
            <v>63186900</v>
          </cell>
          <cell r="E3707" t="str">
            <v xml:space="preserve">BALLAST, TYPE CMRI-100-120 </v>
          </cell>
        </row>
        <row r="3708">
          <cell r="A3708">
            <v>63187010</v>
          </cell>
          <cell r="E3708" t="str">
            <v xml:space="preserve">BALLAST, TYPE CMRI-175-240 </v>
          </cell>
        </row>
        <row r="3709">
          <cell r="A3709">
            <v>63187102</v>
          </cell>
          <cell r="E3709" t="str">
            <v xml:space="preserve">BALLAST, TYPE CMRI-100-480 </v>
          </cell>
        </row>
        <row r="3710">
          <cell r="A3710">
            <v>63187150</v>
          </cell>
          <cell r="E3710" t="str">
            <v xml:space="preserve">BALLAST, TYPE CMRI-175-120 </v>
          </cell>
        </row>
        <row r="3711">
          <cell r="A3711">
            <v>63187202</v>
          </cell>
          <cell r="E3711" t="str">
            <v xml:space="preserve">BALLAST, TYPE CMRI-175-480 </v>
          </cell>
        </row>
        <row r="3712">
          <cell r="A3712">
            <v>63187250</v>
          </cell>
          <cell r="E3712" t="str">
            <v xml:space="preserve">BALLAST, TYPE CMRI 250-120 </v>
          </cell>
        </row>
        <row r="3713">
          <cell r="A3713">
            <v>63187270</v>
          </cell>
          <cell r="E3713" t="str">
            <v xml:space="preserve">BALLAST, TYPE CMRI-250-240 </v>
          </cell>
        </row>
        <row r="3714">
          <cell r="A3714">
            <v>63187302</v>
          </cell>
          <cell r="E3714" t="str">
            <v xml:space="preserve">BALLAST, TYPE CMRI-250-480 </v>
          </cell>
        </row>
        <row r="3715">
          <cell r="A3715">
            <v>63187400</v>
          </cell>
          <cell r="E3715" t="str">
            <v xml:space="preserve">BALLAST, MISC.: </v>
          </cell>
        </row>
        <row r="3716">
          <cell r="A3716">
            <v>63188000</v>
          </cell>
          <cell r="E3716" t="str">
            <v xml:space="preserve">PHOTOELECTRIC CONTROL </v>
          </cell>
        </row>
        <row r="3717">
          <cell r="A3717">
            <v>63189100</v>
          </cell>
          <cell r="E3717" t="str">
            <v xml:space="preserve">MERCURY VAPOR LUMINAIRE, TYPE TC-31.21  WITH 100 WATT LAMP </v>
          </cell>
        </row>
        <row r="3718">
          <cell r="A3718">
            <v>63189101</v>
          </cell>
          <cell r="E3718" t="str">
            <v>MERCURY VAPOR LUMINAIRE, TYPE TC-31.21 WITH 100 WATT LAMP, AS PER PLAN</v>
          </cell>
        </row>
        <row r="3719">
          <cell r="A3719">
            <v>63189200</v>
          </cell>
          <cell r="E3719" t="str">
            <v xml:space="preserve">MERCURY VAPOR LUMINAIRE, TYPE TC-31.21 WITH 175 WATT LAMP </v>
          </cell>
        </row>
        <row r="3720">
          <cell r="A3720">
            <v>63189201</v>
          </cell>
          <cell r="E3720" t="str">
            <v>MERCURY VAPOR LUMINAIRE, TYPE TC-31.21 WITH 175 WATT LAMP, AS PER PLAN</v>
          </cell>
        </row>
        <row r="3721">
          <cell r="A3721">
            <v>63189300</v>
          </cell>
          <cell r="E3721" t="str">
            <v xml:space="preserve">MERCURY VAPOR LUMINAIRE, TYPE TC-31.21 WITH 250 WATT LAMP </v>
          </cell>
        </row>
        <row r="3722">
          <cell r="A3722">
            <v>63189301</v>
          </cell>
          <cell r="E3722" t="str">
            <v>MERCURY VAPOR LUMINAIRE, TYPE TC-31.21 WITH 250 WATT LAMP, AS PER PLAN</v>
          </cell>
        </row>
        <row r="3723">
          <cell r="A3723">
            <v>63189500</v>
          </cell>
          <cell r="E3723" t="str">
            <v xml:space="preserve">MERCURY VAPOR LUMINAIRE, MISC.: </v>
          </cell>
        </row>
        <row r="3724">
          <cell r="A3724">
            <v>63190100</v>
          </cell>
          <cell r="E3724" t="str">
            <v xml:space="preserve">CHANGEABLE MESSAGE SIGN, LIMITED MESSAGE </v>
          </cell>
        </row>
        <row r="3725">
          <cell r="A3725">
            <v>63190101</v>
          </cell>
          <cell r="E3725" t="str">
            <v>CHANGEABLE MESSAGE SIGN, LIMITED MESSAGE, AS PER PLAN</v>
          </cell>
        </row>
        <row r="3726">
          <cell r="A3726">
            <v>63190200</v>
          </cell>
          <cell r="E3726" t="str">
            <v xml:space="preserve">CHANGEABLE MESSAGE SIGN, UNLIMITED MESSAGE </v>
          </cell>
        </row>
        <row r="3727">
          <cell r="A3727">
            <v>63190201</v>
          </cell>
          <cell r="E3727" t="str">
            <v>CHANGEABLE MESSAGE SIGN, UNLIMITED MESSAGE, AS PER PLAN</v>
          </cell>
        </row>
        <row r="3728">
          <cell r="A3728">
            <v>63190500</v>
          </cell>
          <cell r="E3728" t="str">
            <v xml:space="preserve">INTERNALLY ILLUMINATED FIXED MESSAGE SIGN </v>
          </cell>
        </row>
        <row r="3729">
          <cell r="A3729">
            <v>63190501</v>
          </cell>
          <cell r="E3729" t="str">
            <v xml:space="preserve">INTERNALLY ILLUMINATED FIXED MESSAGE SIGN, AS PER PLAN </v>
          </cell>
        </row>
        <row r="3730">
          <cell r="A3730">
            <v>63192000</v>
          </cell>
          <cell r="E3730" t="str">
            <v xml:space="preserve">SIGN FLASHER ASSEMBLY </v>
          </cell>
        </row>
        <row r="3731">
          <cell r="A3731">
            <v>63192001</v>
          </cell>
          <cell r="E3731" t="str">
            <v xml:space="preserve">SIGN FLASHER ASSEMBLY, AS PER PLAN </v>
          </cell>
        </row>
        <row r="3732">
          <cell r="A3732">
            <v>63193000</v>
          </cell>
          <cell r="E3732" t="str">
            <v xml:space="preserve">SCHOOL SPEED LIMIT SIGN ASSEMBLY, 24" X 48" </v>
          </cell>
        </row>
        <row r="3733">
          <cell r="A3733">
            <v>63193100</v>
          </cell>
          <cell r="E3733" t="str">
            <v xml:space="preserve">SCHOOL SPEED LIMIT SIGN ASSEMBLY, 36" X 75" </v>
          </cell>
        </row>
        <row r="3734">
          <cell r="A3734">
            <v>63193101</v>
          </cell>
          <cell r="E3734" t="str">
            <v xml:space="preserve">SCHOOL SPEED LIMIT SIGN ASSEMBLY, 36"X60", AS PER PLAN </v>
          </cell>
        </row>
        <row r="3735">
          <cell r="A3735">
            <v>63193200</v>
          </cell>
          <cell r="E3735" t="str">
            <v xml:space="preserve">SCHOOL SPEED LIMIT SIGN ASSEMBLY, 48" X 96" </v>
          </cell>
        </row>
        <row r="3736">
          <cell r="A3736">
            <v>63193201</v>
          </cell>
          <cell r="E3736" t="str">
            <v>SCHOOL SPEED LIMIT SIGN ASSEMBLY,  AS PER PLAN</v>
          </cell>
        </row>
        <row r="3737">
          <cell r="A3737">
            <v>63193210</v>
          </cell>
          <cell r="E3737" t="str">
            <v xml:space="preserve">SCHOOL SPEED LIMIT SIGN ASSEMBLY, 60"X72" </v>
          </cell>
        </row>
        <row r="3738">
          <cell r="A3738">
            <v>63193250</v>
          </cell>
          <cell r="E3738" t="str">
            <v xml:space="preserve">SCHOOL SPEED LIMIT SIGN ASSEMBLY, MISC.: </v>
          </cell>
        </row>
        <row r="3739">
          <cell r="A3739">
            <v>63193300</v>
          </cell>
          <cell r="E3739" t="str">
            <v xml:space="preserve">TIMER WITH ENCLOSURE </v>
          </cell>
        </row>
        <row r="3740">
          <cell r="A3740">
            <v>63193301</v>
          </cell>
          <cell r="E3740" t="str">
            <v xml:space="preserve">TIMER WITH ENCLOSURE, AS PER PLAN </v>
          </cell>
        </row>
        <row r="3741">
          <cell r="A3741">
            <v>63194000</v>
          </cell>
          <cell r="E3741" t="str">
            <v xml:space="preserve">REMOVAL OF LUMINAIRE AND STORAGE </v>
          </cell>
        </row>
        <row r="3742">
          <cell r="A3742">
            <v>63194001</v>
          </cell>
          <cell r="E3742" t="str">
            <v xml:space="preserve">REMOVAL OF LUMINAIRE AND STORAGE, AS PER PLAN </v>
          </cell>
        </row>
        <row r="3743">
          <cell r="A3743">
            <v>63194100</v>
          </cell>
          <cell r="E3743" t="str">
            <v xml:space="preserve">REMOVAL OF LUMINAIRE AND REERECTION </v>
          </cell>
        </row>
        <row r="3744">
          <cell r="A3744">
            <v>63194101</v>
          </cell>
          <cell r="E3744" t="str">
            <v xml:space="preserve">REMOVAL OF LUMINAIRE AND REERECTION, AS PER PLAN </v>
          </cell>
        </row>
        <row r="3745">
          <cell r="A3745">
            <v>63194200</v>
          </cell>
          <cell r="E3745" t="str">
            <v xml:space="preserve">REMOVAL OF LUMINAIRE AND DISPOSAL </v>
          </cell>
        </row>
        <row r="3746">
          <cell r="A3746">
            <v>63194201</v>
          </cell>
          <cell r="E3746" t="str">
            <v xml:space="preserve">REMOVAL OF LUMINAIRE AND DISPOSAL, AS PER PLAN </v>
          </cell>
        </row>
        <row r="3747">
          <cell r="A3747">
            <v>63194300</v>
          </cell>
          <cell r="E3747" t="str">
            <v xml:space="preserve">REMOVAL OF DISCONNECT SWITCH AND STORAGE </v>
          </cell>
        </row>
        <row r="3748">
          <cell r="A3748">
            <v>63194304</v>
          </cell>
          <cell r="E3748" t="str">
            <v xml:space="preserve">REMOVAL OF DISCONNECT SWITCH AND DISPOSAL </v>
          </cell>
        </row>
        <row r="3749">
          <cell r="A3749">
            <v>63194306</v>
          </cell>
          <cell r="E3749" t="str">
            <v xml:space="preserve">REMOVAL OF DISCONNECT SWITCH AND REERECTION </v>
          </cell>
        </row>
        <row r="3750">
          <cell r="A3750">
            <v>63194400</v>
          </cell>
          <cell r="E3750" t="str">
            <v xml:space="preserve">REMOVAL OF BALLAST AND STORAGE </v>
          </cell>
        </row>
        <row r="3751">
          <cell r="A3751">
            <v>63194402</v>
          </cell>
          <cell r="E3751" t="str">
            <v xml:space="preserve">REMOVAL OF BALLAST AND REERECTION </v>
          </cell>
        </row>
        <row r="3752">
          <cell r="A3752">
            <v>63194404</v>
          </cell>
          <cell r="E3752" t="str">
            <v xml:space="preserve">REMOVAL OF BALLAST AND DISPOSAL </v>
          </cell>
        </row>
        <row r="3753">
          <cell r="A3753">
            <v>63194406</v>
          </cell>
          <cell r="E3753" t="str">
            <v xml:space="preserve">REMOVAL OF SIGNS WIRED </v>
          </cell>
        </row>
        <row r="3754">
          <cell r="A3754">
            <v>63194408</v>
          </cell>
          <cell r="E3754" t="str">
            <v xml:space="preserve">REMOVAL OF SIGN WIRING AND DISPOSAL </v>
          </cell>
        </row>
        <row r="3755">
          <cell r="A3755">
            <v>63194409</v>
          </cell>
          <cell r="E3755" t="str">
            <v xml:space="preserve">REMOVAL OF SIGN WIRING AND DISPOSAL, AS PER PLAN </v>
          </cell>
        </row>
        <row r="3756">
          <cell r="A3756">
            <v>63194412</v>
          </cell>
          <cell r="E3756" t="str">
            <v xml:space="preserve">REMOVAL OF SIGN SERVICE AND DISPOSAL </v>
          </cell>
        </row>
        <row r="3757">
          <cell r="A3757">
            <v>63194413</v>
          </cell>
          <cell r="E3757" t="str">
            <v xml:space="preserve">REMOVAL OF SIGN SERVICE AND DISPOSAL, AS PER PLAN </v>
          </cell>
        </row>
        <row r="3758">
          <cell r="A3758">
            <v>63194416</v>
          </cell>
          <cell r="E3758" t="str">
            <v xml:space="preserve">REMOVAL OF PHOTOELECTRIC CONTROL AND STORAGE </v>
          </cell>
        </row>
        <row r="3759">
          <cell r="A3759">
            <v>63194418</v>
          </cell>
          <cell r="E3759" t="str">
            <v xml:space="preserve">REMOVAL OF PHOTOELECTRIC CONTROL AND DISPOSAL </v>
          </cell>
        </row>
        <row r="3760">
          <cell r="A3760">
            <v>63194420</v>
          </cell>
          <cell r="E3760" t="str">
            <v xml:space="preserve">REMOVAL MISC.: </v>
          </cell>
        </row>
        <row r="3761">
          <cell r="A3761">
            <v>63194500</v>
          </cell>
          <cell r="E3761" t="str">
            <v xml:space="preserve">PADLOCK </v>
          </cell>
        </row>
        <row r="3762">
          <cell r="A3762">
            <v>63195000</v>
          </cell>
          <cell r="E3762" t="str">
            <v xml:space="preserve">SIGN LIGHTING MISC.: </v>
          </cell>
        </row>
        <row r="3763">
          <cell r="A3763">
            <v>63197700</v>
          </cell>
          <cell r="E3763" t="str">
            <v xml:space="preserve">SIGN LIGHTING MISC.: </v>
          </cell>
        </row>
        <row r="3764">
          <cell r="A3764">
            <v>63197800</v>
          </cell>
          <cell r="E3764" t="str">
            <v xml:space="preserve">SIGN LIGHTING, MISC.: </v>
          </cell>
        </row>
        <row r="3765">
          <cell r="A3765">
            <v>63197900</v>
          </cell>
          <cell r="E3765" t="str">
            <v xml:space="preserve">SIGN LIGHTING, MISC.: </v>
          </cell>
        </row>
        <row r="3766">
          <cell r="A3766">
            <v>63199000</v>
          </cell>
          <cell r="E3766" t="str">
            <v xml:space="preserve">SPECIAL - SIGN LIGHTING AND ELECTRICAL SIGNS </v>
          </cell>
        </row>
        <row r="3767">
          <cell r="A3767">
            <v>63200000</v>
          </cell>
          <cell r="E3767" t="str">
            <v xml:space="preserve">VEHICULAR SIGNAL HEAD, 1 SECTION, 8" LENS, 1-WAY </v>
          </cell>
        </row>
        <row r="3768">
          <cell r="A3768">
            <v>63200001</v>
          </cell>
          <cell r="E3768" t="str">
            <v>VEHICULAR SIGNAL HEAD, 1 SECTION, 8" LENS, 1-WAY, AS PER PLAN</v>
          </cell>
        </row>
        <row r="3769">
          <cell r="A3769">
            <v>63200100</v>
          </cell>
          <cell r="E3769" t="str">
            <v xml:space="preserve">VEHICULAR SIGNAL HEAD, 1 SECTION, 12" LENS, 1-WAY </v>
          </cell>
        </row>
        <row r="3770">
          <cell r="A3770">
            <v>63200101</v>
          </cell>
          <cell r="E3770" t="str">
            <v>VEHICULAR SIGNAL HEAD, 1 SECTION, 12" LENS, 1-WAY, AS PER PLAN</v>
          </cell>
        </row>
        <row r="3771">
          <cell r="A3771">
            <v>63200102</v>
          </cell>
          <cell r="E3771" t="str">
            <v>VEHICULAR SIGNAL HEAD, 1-SECTION, 12" LENS, 1-WAY, POLYCARBONATE</v>
          </cell>
        </row>
        <row r="3772">
          <cell r="A3772">
            <v>63200200</v>
          </cell>
          <cell r="E3772" t="str">
            <v xml:space="preserve">VEHICULAR SIGNAL HEAD, 3 SECTION, 8" LENS, 1 WAY </v>
          </cell>
        </row>
        <row r="3773">
          <cell r="A3773">
            <v>63200201</v>
          </cell>
          <cell r="E3773" t="str">
            <v>VEHICULAR SIGNAL HEAD, 3 SECTION, 8" LENS, 1-WAY, AS PER PLAN</v>
          </cell>
        </row>
        <row r="3774">
          <cell r="A3774">
            <v>63200204</v>
          </cell>
          <cell r="E3774" t="str">
            <v>VEHICULAR SIGNAL HEAD, 3 SECTION, 8" LENS, 1-WAY, POLYCARBONATE</v>
          </cell>
        </row>
        <row r="3775">
          <cell r="A3775">
            <v>63200205</v>
          </cell>
          <cell r="E3775" t="str">
            <v>VEHICULAR SIGNAL HEAD, 3 SECTION, 8" LENS, 1-WAY, POLYCARBONATE, AS PER PLAN</v>
          </cell>
        </row>
        <row r="3776">
          <cell r="A3776">
            <v>63200300</v>
          </cell>
          <cell r="E3776" t="str">
            <v xml:space="preserve">VEHICULAR SIGNAL HEAD, 3 SECTION, 12" LENS, 1-WAY </v>
          </cell>
        </row>
        <row r="3777">
          <cell r="A3777">
            <v>63200301</v>
          </cell>
          <cell r="E3777" t="str">
            <v>VEHICULAR SIGNAL HEAD, 3 SECTION, 12" LENS, 1-WAY, AS PER PLAN</v>
          </cell>
        </row>
        <row r="3778">
          <cell r="A3778">
            <v>63200302</v>
          </cell>
          <cell r="E3778" t="str">
            <v>VEHICULAR SIGNAL HEAD, 3 SECTION,12" LENS, 1-WAY, POLYCARBONATE</v>
          </cell>
        </row>
        <row r="3779">
          <cell r="A3779">
            <v>63200303</v>
          </cell>
          <cell r="E3779" t="str">
            <v>VEHICULAR SIGNAL HEAD, 3 SECTION, 12" LENS, 1-WAY, POLYCARBONATE, AS PER PLAN</v>
          </cell>
        </row>
        <row r="3780">
          <cell r="A3780">
            <v>63200400</v>
          </cell>
          <cell r="E3780" t="str">
            <v xml:space="preserve">VEHICULAR SIGNAL HEAD, 4 SECTION, 12" LENS, 1 WAY </v>
          </cell>
        </row>
        <row r="3781">
          <cell r="A3781">
            <v>63200401</v>
          </cell>
          <cell r="E3781" t="str">
            <v>VEHICULAR SIGNAL HEAD, 4 SECTION, 12" LENS, 1-WAY, AS PER PLAN</v>
          </cell>
        </row>
        <row r="3782">
          <cell r="A3782">
            <v>63200402</v>
          </cell>
          <cell r="E3782" t="str">
            <v>VEHICULAR SIGNAL HEAD, 4 SECTION, 12" LENS, 1-WAY, POLYCARBONATE</v>
          </cell>
        </row>
        <row r="3783">
          <cell r="A3783">
            <v>63200403</v>
          </cell>
          <cell r="E3783" t="str">
            <v>VEHICULAR SIGNAL HEAD, 4 SECTION, 12" LENS, 1-WAY, POLYCARBONATE, AS PER PLAN</v>
          </cell>
        </row>
        <row r="3784">
          <cell r="A3784">
            <v>63200500</v>
          </cell>
          <cell r="E3784" t="str">
            <v xml:space="preserve">VEHICULAR SIGNAL HEAD, 5 SECTION, 12" LENS, 1-WAY </v>
          </cell>
        </row>
        <row r="3785">
          <cell r="A3785">
            <v>63200501</v>
          </cell>
          <cell r="E3785" t="str">
            <v>VEHICULAR SIGNAL HEAD, 5 SECTION, 12" LENS, 1-WAY, AS PER PLAN</v>
          </cell>
        </row>
        <row r="3786">
          <cell r="A3786">
            <v>63200502</v>
          </cell>
          <cell r="E3786" t="str">
            <v>VEHICULAR SIGNAL HEAD, 5 SECTION, 12" LENS, 1-WAY, POLYCARBONATE</v>
          </cell>
        </row>
        <row r="3787">
          <cell r="A3787">
            <v>63200503</v>
          </cell>
          <cell r="E3787" t="str">
            <v>VEHICULAR SIGNAL HEAD, 5 SECTION, 12" LENS, 1-WAY, POLYCARBONATE, AS PER PLAN</v>
          </cell>
        </row>
        <row r="3788">
          <cell r="A3788">
            <v>63200600</v>
          </cell>
          <cell r="E3788" t="str">
            <v>VEHICULAR SIGNAL HEAD, 5 SECTION, 3-8"/2-12" LENS, 1 WAY</v>
          </cell>
        </row>
        <row r="3789">
          <cell r="A3789">
            <v>63200601</v>
          </cell>
          <cell r="E3789" t="str">
            <v>VEHICULAR SIGNAL HEAD, 5 SECTION, 3-8"/2-12" LENS, 1-WAY,  AS PER PLAN</v>
          </cell>
        </row>
        <row r="3790">
          <cell r="A3790">
            <v>63200800</v>
          </cell>
          <cell r="E3790" t="str">
            <v xml:space="preserve">VEHICULAR SIGNAL HEAD, 1 SECTION, 8" LENS, 2 WAY </v>
          </cell>
        </row>
        <row r="3791">
          <cell r="A3791">
            <v>63200801</v>
          </cell>
          <cell r="E3791" t="str">
            <v>VEHICULAR SIGNAL HEAD, 1 SECTION, 8" LENS, 2-WAY, AS PER PLAN</v>
          </cell>
        </row>
        <row r="3792">
          <cell r="A3792">
            <v>63200900</v>
          </cell>
          <cell r="E3792" t="str">
            <v xml:space="preserve">VEHICULAR SIGNAL HEAD, 1 SECTION, 12" LENS, 2-WAY </v>
          </cell>
        </row>
        <row r="3793">
          <cell r="A3793">
            <v>63200901</v>
          </cell>
          <cell r="E3793" t="str">
            <v>VEHICULAR SIGNAL HEAD, 1 SECTION, 12" LENS, 2-WAY, AS PER PLAN</v>
          </cell>
        </row>
        <row r="3794">
          <cell r="A3794">
            <v>63201000</v>
          </cell>
          <cell r="E3794" t="str">
            <v xml:space="preserve">VEHICULAR SIGNAL HEAD, 3 SECTION, 8" LENS, 2-WAY </v>
          </cell>
        </row>
        <row r="3795">
          <cell r="A3795">
            <v>63201001</v>
          </cell>
          <cell r="E3795" t="str">
            <v>VEHICULAR SIGNAL HEAD, 3 SECTION, 8" LENS, 2-WAY, AS PER PLAN</v>
          </cell>
        </row>
        <row r="3796">
          <cell r="A3796">
            <v>63201100</v>
          </cell>
          <cell r="E3796" t="str">
            <v xml:space="preserve">VEHICULAR SIGNAL HEAD, 3 SECTION, 12" LENS, 2-WAY </v>
          </cell>
        </row>
        <row r="3797">
          <cell r="A3797">
            <v>63201101</v>
          </cell>
          <cell r="E3797" t="str">
            <v>VEHICULAR SIGNAL HEAD, 3 SECTION, 12" LENS, 2-WAY, AS PER PLAN</v>
          </cell>
        </row>
        <row r="3798">
          <cell r="A3798">
            <v>63201102</v>
          </cell>
          <cell r="E3798" t="str">
            <v>VEHICULAR SIGNAL HEAD, 3 SECTION, 12" LENS, 2-WAY, POLYCARBONATE</v>
          </cell>
        </row>
        <row r="3799">
          <cell r="A3799">
            <v>63201103</v>
          </cell>
          <cell r="E3799" t="str">
            <v>VEHICULAR SIGNAL HEAD, 3 SECTION, 12" LENS, 2-WAY, POLYCARBONATE, AS PER PLAN</v>
          </cell>
        </row>
        <row r="3800">
          <cell r="A3800">
            <v>63201200</v>
          </cell>
          <cell r="E3800" t="str">
            <v xml:space="preserve">VEHICULAR SIGNAL HEAD, 3-12"/4-12" LENS, 2-WAY </v>
          </cell>
        </row>
        <row r="3801">
          <cell r="A3801">
            <v>63201201</v>
          </cell>
          <cell r="E3801" t="str">
            <v xml:space="preserve">VEHICULAR SIGNAL HEAD, 3-12"/4-12" LENS, 2-WAY, AS PER PLAN </v>
          </cell>
        </row>
        <row r="3802">
          <cell r="A3802">
            <v>63201250</v>
          </cell>
          <cell r="E3802" t="str">
            <v xml:space="preserve">VEHICULAR SIGNAL HEAD, 3-12"/5-12" LENS, 2-WAY </v>
          </cell>
        </row>
        <row r="3803">
          <cell r="A3803">
            <v>63201251</v>
          </cell>
          <cell r="E3803" t="str">
            <v xml:space="preserve">VEHICULAR SIGNAL HEAD, 3-12"/5-12" LENS, 2-WAY, AS PER PLAN </v>
          </cell>
        </row>
        <row r="3804">
          <cell r="A3804">
            <v>63201300</v>
          </cell>
          <cell r="E3804" t="str">
            <v xml:space="preserve">VEHICULAR SIGNAL HEAD, 3-12"/3-8" AND 1-12" LENS, 2-WAY </v>
          </cell>
        </row>
        <row r="3805">
          <cell r="A3805">
            <v>63201301</v>
          </cell>
          <cell r="E3805" t="str">
            <v>VEHICULAR SIGNAL HEAD, 3-12"/3-8" AND 1-12" LENS, 2-WAY, AS PER PLAN</v>
          </cell>
        </row>
        <row r="3806">
          <cell r="A3806">
            <v>63201400</v>
          </cell>
          <cell r="E3806" t="str">
            <v xml:space="preserve">VEHICULAR SIGNAL HEAD, 3-8"/3-12" LENS, 2-WAY </v>
          </cell>
        </row>
        <row r="3807">
          <cell r="A3807">
            <v>63201401</v>
          </cell>
          <cell r="E3807" t="str">
            <v xml:space="preserve">VEHICULAR SIGNAL HEAD, 3-8"/3-12" LENS, 2-WAY, AS PER PLAN </v>
          </cell>
        </row>
        <row r="3808">
          <cell r="A3808">
            <v>63201500</v>
          </cell>
          <cell r="E3808" t="str">
            <v xml:space="preserve">VEHICULAR SIGNAL HEAD, 3-8"/4-12" LENS, 2-WAY </v>
          </cell>
        </row>
        <row r="3809">
          <cell r="A3809">
            <v>63201501</v>
          </cell>
          <cell r="E3809" t="str">
            <v xml:space="preserve">VEHICULAR SIGNAL HEAD, 3-8"/4-12" LENS, 2-WAY, AS PER PLAN </v>
          </cell>
        </row>
        <row r="3810">
          <cell r="A3810">
            <v>63201600</v>
          </cell>
          <cell r="E3810" t="str">
            <v xml:space="preserve">VEHICULAR SIGNAL HEAD, 3-8"/1-8" AND 2-12" LENS, 2-WAY </v>
          </cell>
        </row>
        <row r="3811">
          <cell r="A3811">
            <v>63201601</v>
          </cell>
          <cell r="E3811" t="str">
            <v>VEHICULAR SIGNAL HEAD, 3-8"/1-8" AND 2-12" LENS, 2-WAY, AS PER PLAN</v>
          </cell>
        </row>
        <row r="3812">
          <cell r="A3812">
            <v>63201700</v>
          </cell>
          <cell r="E3812" t="str">
            <v xml:space="preserve">VEHICULAR SIGNAL HEAD, 3-8"/3-8" AND 1-12" LENS, 2-WAY </v>
          </cell>
        </row>
        <row r="3813">
          <cell r="A3813">
            <v>63201704</v>
          </cell>
          <cell r="E3813" t="str">
            <v xml:space="preserve">VEHICULAR SIGNAL HEAD, 4 SECTION, 12" LENS, 2-WAY </v>
          </cell>
        </row>
        <row r="3814">
          <cell r="A3814">
            <v>63201705</v>
          </cell>
          <cell r="E3814" t="str">
            <v>VEHICULAR SIGNAL HEAD, 4 SECTION, 12" LENS, 2-WAY, AS PER PLAN</v>
          </cell>
        </row>
        <row r="3815">
          <cell r="A3815">
            <v>63201710</v>
          </cell>
          <cell r="E3815" t="str">
            <v xml:space="preserve">VEHICULAR SIGNAL HEAD, 5 SECTION, 12" LENS, 2-WAY </v>
          </cell>
        </row>
        <row r="3816">
          <cell r="A3816">
            <v>63201711</v>
          </cell>
          <cell r="E3816" t="str">
            <v>VEHICULAR SIGNAL HEAD, 5 SECTION, 12" LENS, 2-WAY, AS PER PLAN</v>
          </cell>
        </row>
        <row r="3817">
          <cell r="A3817">
            <v>63201900</v>
          </cell>
          <cell r="E3817" t="str">
            <v xml:space="preserve">VEHICULAR SIGNAL HEAD, 1 SECTION, 8" LENS, 3-WAY </v>
          </cell>
        </row>
        <row r="3818">
          <cell r="A3818">
            <v>63201901</v>
          </cell>
          <cell r="E3818" t="str">
            <v>VEHICULAR SIGNAL HEAD, 1 SECTION, 8" LENS, 3-WAY, AS PER PLAN</v>
          </cell>
        </row>
        <row r="3819">
          <cell r="A3819">
            <v>63202000</v>
          </cell>
          <cell r="E3819" t="str">
            <v xml:space="preserve">VEHICULAR SIGNAL HEAD, 1 SECTION, 12" LENS, 3-WAY </v>
          </cell>
        </row>
        <row r="3820">
          <cell r="A3820">
            <v>63202001</v>
          </cell>
          <cell r="E3820" t="str">
            <v>VEHICULAR SIGNAL HEAD, 1 SECTION, 12" LENS, 3-WAY, AS PER PLAN</v>
          </cell>
        </row>
        <row r="3821">
          <cell r="A3821">
            <v>63202100</v>
          </cell>
          <cell r="E3821" t="str">
            <v xml:space="preserve">VEHICULAR SIGNAL HEAD, 3 SECTION, 8" LENS, 3-WAY </v>
          </cell>
        </row>
        <row r="3822">
          <cell r="A3822">
            <v>63202101</v>
          </cell>
          <cell r="E3822" t="str">
            <v>VEHICULAR SIGNAL HEAD, 3 SECTION, 8" LENS, 3-WAY, AS PER PLAN</v>
          </cell>
        </row>
        <row r="3823">
          <cell r="A3823">
            <v>63202200</v>
          </cell>
          <cell r="E3823" t="str">
            <v xml:space="preserve">VEHICULAR SIGNAL HEAD, 3 SECTION, 12" LENS, 3-WAY </v>
          </cell>
        </row>
        <row r="3824">
          <cell r="A3824">
            <v>63202201</v>
          </cell>
          <cell r="E3824" t="str">
            <v>VEHICULAR SIGNAL HEAD, 3 SECTION, 12" LENS, 3-WAY, AS PER PLAN</v>
          </cell>
        </row>
        <row r="3825">
          <cell r="A3825">
            <v>63202202</v>
          </cell>
          <cell r="E3825" t="str">
            <v>VEHICULAR SIGNAL HEAD, 3 SECTION, 12" LENS, 3-WAY, POLYCARBONATE</v>
          </cell>
        </row>
        <row r="3826">
          <cell r="A3826">
            <v>63202203</v>
          </cell>
          <cell r="E3826" t="str">
            <v>VEHICULAR SIGNAL HEAD, 3 SECTION, 12" LENS, 3-WAY, POLYCARBONATE, AS PER PLAN</v>
          </cell>
        </row>
        <row r="3827">
          <cell r="A3827">
            <v>63202210</v>
          </cell>
          <cell r="E3827" t="str">
            <v xml:space="preserve">VEHICULAR SIGNAL HEAD, 3-8"/3-8"/4-12"  LENS , 3-WAY </v>
          </cell>
        </row>
        <row r="3828">
          <cell r="A3828">
            <v>63202211</v>
          </cell>
          <cell r="E3828" t="str">
            <v>VEHICULAR SIGNAL HEAD, 3-8"/3-8"/4-12" LENS, 3-WAY, AS PER PLAN</v>
          </cell>
        </row>
        <row r="3829">
          <cell r="A3829">
            <v>63202220</v>
          </cell>
          <cell r="E3829" t="str">
            <v xml:space="preserve">VEHICULAR SIGNAL HEAD, 3-12"/3-12"/4-12" LENS, 3-WAY </v>
          </cell>
        </row>
        <row r="3830">
          <cell r="A3830">
            <v>63202221</v>
          </cell>
          <cell r="E3830" t="str">
            <v>VEHICULAR SIGNAL HEAD, 3-12"/3-12"/4-12" LENS, 3-WAY, AS PER PLAN</v>
          </cell>
        </row>
        <row r="3831">
          <cell r="A3831">
            <v>63202300</v>
          </cell>
          <cell r="E3831" t="str">
            <v xml:space="preserve">VEHICULAR SIGNAL HEAD, 3-12"/3-12"/3-8" LENS, 3-WAY </v>
          </cell>
        </row>
        <row r="3832">
          <cell r="A3832">
            <v>63202301</v>
          </cell>
          <cell r="E3832" t="str">
            <v>VEHICULAR SIGNAL HEAD, 3-12"/3-12"/3-8" LENS, 3-WAY, AS PER PLAN</v>
          </cell>
        </row>
        <row r="3833">
          <cell r="A3833">
            <v>63202400</v>
          </cell>
          <cell r="E3833" t="str">
            <v xml:space="preserve">VEHICULAR SIGNAL HEAD, 3-12"/3-8"/3-8" LENS, 3-WAY </v>
          </cell>
        </row>
        <row r="3834">
          <cell r="A3834">
            <v>63202401</v>
          </cell>
          <cell r="E3834" t="str">
            <v>VEHICULAR SIGNAL HEAD, 3-12"/3-8"/3-8" LENS, 3-WAY, AS PER PLAN</v>
          </cell>
        </row>
        <row r="3835">
          <cell r="A3835">
            <v>63202600</v>
          </cell>
          <cell r="E3835" t="str">
            <v xml:space="preserve">VEHICULAR SIGNAL HEAD, 1 SECTION, 8" LENS, 4-WAY </v>
          </cell>
        </row>
        <row r="3836">
          <cell r="A3836">
            <v>63202601</v>
          </cell>
          <cell r="E3836" t="str">
            <v>VEHICULAR SIGNAL HEAD, 1 SECTION, 8" LENS, 4-WAY, AS PER PLAN</v>
          </cell>
        </row>
        <row r="3837">
          <cell r="A3837">
            <v>63202700</v>
          </cell>
          <cell r="E3837" t="str">
            <v xml:space="preserve">VEHICULAR SIGNAL HEAD, 1 SECTION, 12" LENS, 4-WAY </v>
          </cell>
        </row>
        <row r="3838">
          <cell r="A3838">
            <v>63202701</v>
          </cell>
          <cell r="E3838" t="str">
            <v>VEHICULAR SIGNAL HEAD, 1 SECTION, 12" LENS, 4-WAY, AS PER PLAN</v>
          </cell>
        </row>
        <row r="3839">
          <cell r="A3839">
            <v>63202800</v>
          </cell>
          <cell r="E3839" t="str">
            <v xml:space="preserve">VEHICULAR SIGNAL HEAD, 3 SECTION, 8" LENS, 4 WAY </v>
          </cell>
        </row>
        <row r="3840">
          <cell r="A3840">
            <v>63202801</v>
          </cell>
          <cell r="E3840" t="str">
            <v>VEHICULAR SIGNAL HEAD, 3 SECTION, 8" LENS, 4-WAY, AS PER PLAN</v>
          </cell>
        </row>
        <row r="3841">
          <cell r="A3841">
            <v>63202900</v>
          </cell>
          <cell r="E3841" t="str">
            <v xml:space="preserve">VEHICULAR SIGNAL HEAD, 3-SECTION, 12" LENS, 4-WAY </v>
          </cell>
        </row>
        <row r="3842">
          <cell r="A3842">
            <v>63202901</v>
          </cell>
          <cell r="E3842" t="str">
            <v>VEHICULAR SIGNAL HEAD, 3 SECTION, 12" LENS, 4-WAY, AS PER PLAN</v>
          </cell>
        </row>
        <row r="3843">
          <cell r="A3843">
            <v>63202902</v>
          </cell>
          <cell r="E3843" t="str">
            <v>VEHICULAR SIGNAL HEAD, 3 SECTION, 12" LENS, 4-WAY, POLYCARBONATE</v>
          </cell>
        </row>
        <row r="3844">
          <cell r="A3844">
            <v>63202903</v>
          </cell>
          <cell r="E3844" t="str">
            <v>VEHICULAR SIGNAL HEAD, 3 SECTION, 12" LENS, 4-WAY, POLYCARBONATE, AS PER PLAN</v>
          </cell>
        </row>
        <row r="3845">
          <cell r="A3845">
            <v>63202940</v>
          </cell>
          <cell r="E3845" t="str">
            <v xml:space="preserve">VEHICULAR SIGNAL HEAD, 5 SECTION, 12" LENS, 4-WAY </v>
          </cell>
        </row>
        <row r="3846">
          <cell r="A3846">
            <v>63202941</v>
          </cell>
          <cell r="E3846" t="str">
            <v>VEHICULAR SIGNAL HEAD, 5 SECTION, 12" LENS, 4-WAY, AS PER PLAN</v>
          </cell>
        </row>
        <row r="3847">
          <cell r="A3847">
            <v>63203000</v>
          </cell>
          <cell r="E3847" t="str">
            <v>VEHICULAR SIGNAL HEAD, 3-12"/3-12"/1-8" AND 2-12"/1-8" AND 2-12" LENS, 4-WAY</v>
          </cell>
        </row>
        <row r="3848">
          <cell r="A3848">
            <v>63203200</v>
          </cell>
          <cell r="E3848" t="str">
            <v>VEHICULAR SIGNAL HEAD, OPTICALLY PROGRAMMED, 3 SECTION, 12" LENS, 1-WAY</v>
          </cell>
        </row>
        <row r="3849">
          <cell r="A3849">
            <v>63203201</v>
          </cell>
          <cell r="E3849" t="str">
            <v>VEHICULAR SIGNAL HEAD, OPTICALLY PROGRAMMED, 3-SECTION, 12" LENS, 1-WAY, AS PER PLAN</v>
          </cell>
        </row>
        <row r="3850">
          <cell r="A3850">
            <v>63203202</v>
          </cell>
          <cell r="E3850" t="str">
            <v>VEHICULAR SIGNAL HEAD, OPTICALLY PROGRAMMED, 4 SECTION, 12" LENS, 1-WAY</v>
          </cell>
        </row>
        <row r="3851">
          <cell r="A3851">
            <v>63203203</v>
          </cell>
          <cell r="E3851" t="str">
            <v>VEHICULAR SIGNAL HEAD, OPTICALLY PROGRAMMED, 4 SECTION, 12" LENS, 1-WAY, AS PER PLAN</v>
          </cell>
        </row>
        <row r="3852">
          <cell r="A3852">
            <v>63203204</v>
          </cell>
          <cell r="E3852" t="str">
            <v>VEHICULAR SIGNAL HEAD, OPTICALLY PROGRAMMED, 5 SECTION, 12" LENS, 1-WAY</v>
          </cell>
        </row>
        <row r="3853">
          <cell r="A3853">
            <v>63203205</v>
          </cell>
          <cell r="E3853" t="str">
            <v>VEHICULAR SIGNAL HEAD, OPTICALLY PROGRAMMED, 5 SECTION, 12" LENS, 1-WAY, AS PER PLAN</v>
          </cell>
        </row>
        <row r="3854">
          <cell r="A3854">
            <v>63203300</v>
          </cell>
          <cell r="E3854" t="str">
            <v>VEHICULAR SIGNAL HEAD, OPTICALLY PROGRAMMED, 3 SECTION, 12" LENS, 2-WAY</v>
          </cell>
        </row>
        <row r="3855">
          <cell r="A3855">
            <v>63203301</v>
          </cell>
          <cell r="E3855" t="str">
            <v>VEHICULAR SIGNAL HEAD, OPTICALLY PROGRAMMED, 3 SECTION, 12" LENS, 2-WAY, AS PER PLAN</v>
          </cell>
        </row>
        <row r="3856">
          <cell r="A3856">
            <v>63203500</v>
          </cell>
          <cell r="E3856" t="str">
            <v>VEHICULAR SIGNAL HEAD, 3 SECTION, 8" LENS, 1-WAY WITH DISCONNECT HANGER</v>
          </cell>
        </row>
        <row r="3857">
          <cell r="A3857">
            <v>63203600</v>
          </cell>
          <cell r="E3857" t="str">
            <v>VEHICULAR SIGNAL HEAD, 3 SECTION, 12" LENS, 1-WAY WITH DISCONNECT HANGER</v>
          </cell>
        </row>
        <row r="3858">
          <cell r="A3858">
            <v>63203700</v>
          </cell>
          <cell r="E3858" t="str">
            <v>VEHICULAR SIGNAL HEAD, 5 SECTION, 12" LENS, 1-WAY WITH DISCONNECT HANGER</v>
          </cell>
        </row>
        <row r="3859">
          <cell r="A3859">
            <v>63203900</v>
          </cell>
          <cell r="E3859" t="str">
            <v xml:space="preserve">VEHICULAR SIGNAL HEAD, INSTALLATION ONLY </v>
          </cell>
        </row>
        <row r="3860">
          <cell r="A3860">
            <v>63204000</v>
          </cell>
          <cell r="E3860" t="str">
            <v xml:space="preserve">VEHICULAR SIGNAL HEAD, MISC.: </v>
          </cell>
        </row>
        <row r="3861">
          <cell r="A3861">
            <v>63204800</v>
          </cell>
          <cell r="E3861" t="str">
            <v>VEHICULAR SIGNAL HEAD, (LED), 1 SECTION, 12" LENS, 1-WAY</v>
          </cell>
        </row>
        <row r="3862">
          <cell r="A3862">
            <v>63204801</v>
          </cell>
          <cell r="E3862" t="str">
            <v>VEHICULAR SIGNAL HEAD, (LED), 1 SECTION, 12" LENS, 1-WAY, AS PER PLAN</v>
          </cell>
        </row>
        <row r="3863">
          <cell r="A3863">
            <v>63204804</v>
          </cell>
          <cell r="E3863" t="str">
            <v>VEHICULAR SIGNAL HEAD, (LED), 1 SECTION, 12" LENS, 2-WAY</v>
          </cell>
        </row>
        <row r="3864">
          <cell r="A3864">
            <v>63204805</v>
          </cell>
          <cell r="E3864" t="str">
            <v>VEHICULAR SIGNAL HEAD, (LED), 1 SECTION, 12" LENS, 2-WAY, AS PER PLAN</v>
          </cell>
        </row>
        <row r="3865">
          <cell r="A3865">
            <v>63204810</v>
          </cell>
          <cell r="E3865" t="str">
            <v>VEHICULAR SIGNAL HEAD, (LED), 1 SECTION, 12" LENS, 3-WAY</v>
          </cell>
        </row>
        <row r="3866">
          <cell r="A3866">
            <v>63204811</v>
          </cell>
          <cell r="E3866" t="str">
            <v>VEHICULAR SIGNAL HEAD, (LED), 1 SECTION, 12" LENS, 3-WAY, AS PER PLAN</v>
          </cell>
        </row>
        <row r="3867">
          <cell r="A3867">
            <v>63204900</v>
          </cell>
          <cell r="E3867" t="str">
            <v>VEHICULAR SIGNAL HEAD, (LED), 1 SECTION, 12" LENS, 4-WAY</v>
          </cell>
        </row>
        <row r="3868">
          <cell r="A3868">
            <v>63204901</v>
          </cell>
          <cell r="E3868" t="str">
            <v>VEHICULAR SIGNAL HEAD, (LED), 1 SECTION, 12" LENS, 4-WAY, AS PER PLAN</v>
          </cell>
        </row>
        <row r="3869">
          <cell r="A3869">
            <v>63205000</v>
          </cell>
          <cell r="E3869" t="str">
            <v>VEHICULAR SIGNAL HEAD, (LED), 3-SECTION, 12" LENS, 1-WAY</v>
          </cell>
        </row>
        <row r="3870">
          <cell r="A3870">
            <v>63205001</v>
          </cell>
          <cell r="E3870" t="str">
            <v>VEHICULAR SIGNAL HEAD, (LED), 3-SECTION, 12" LENS, 1-WAY,  AS PER PLAN</v>
          </cell>
        </row>
        <row r="3871">
          <cell r="A3871">
            <v>63205004</v>
          </cell>
          <cell r="E3871" t="str">
            <v>VEHICULAR SIGNAL HEAD, (LED), 3-SECTION, 12" LENS, 1-WAY, POLYCARBONATE</v>
          </cell>
        </row>
        <row r="3872">
          <cell r="A3872">
            <v>63205020</v>
          </cell>
          <cell r="E3872" t="str">
            <v>VEHICULAR SIGNAL HEAD, (LED), 3-SECTION, 12" LENS, 2-WAY</v>
          </cell>
        </row>
        <row r="3873">
          <cell r="A3873">
            <v>63205021</v>
          </cell>
          <cell r="E3873" t="str">
            <v>VEHICULAR SIGNAL HEAD, (LED), 3-SECTION, 12" LENS, 2-WAY,  AS PER PLAN</v>
          </cell>
        </row>
        <row r="3874">
          <cell r="A3874">
            <v>63205022</v>
          </cell>
          <cell r="E3874" t="str">
            <v>VEHICULAR SIGNAL HEAD, (LED), 3-12"/5-12" LENS, 2-WAY</v>
          </cell>
        </row>
        <row r="3875">
          <cell r="A3875">
            <v>63205023</v>
          </cell>
          <cell r="E3875" t="str">
            <v>VEHICULAR SIGNAL HEAD, (LED), 3-12"/5-12" LENS, 2-WAY,  AS PER PLAN</v>
          </cell>
        </row>
        <row r="3876">
          <cell r="A3876">
            <v>63205040</v>
          </cell>
          <cell r="E3876" t="str">
            <v>VEHICULAR SIGNAL HEAD, (LED), 3-SECTION, 12" LENS, 3-WAY</v>
          </cell>
        </row>
        <row r="3877">
          <cell r="A3877">
            <v>63205041</v>
          </cell>
          <cell r="E3877" t="str">
            <v>VEHICULAR SIGNAL HEAD, (LED), 3-SECTION, 12" LENS, 3-WAY,  AS PER PLAN</v>
          </cell>
        </row>
        <row r="3878">
          <cell r="A3878">
            <v>63205050</v>
          </cell>
          <cell r="E3878" t="str">
            <v>VEHICULAR SIGNAL HEAD, (LED),  3-SECTION, 12" LENS, 4-WAY</v>
          </cell>
        </row>
        <row r="3879">
          <cell r="A3879">
            <v>63205051</v>
          </cell>
          <cell r="E3879" t="str">
            <v>VEHICULAR SIGNAL HEAD, (LED),  3-SECTION, 12" LENS, 4-WAY,  AS PER PLAN</v>
          </cell>
        </row>
        <row r="3880">
          <cell r="A3880">
            <v>63205060</v>
          </cell>
          <cell r="E3880" t="str">
            <v>VEHICULAR SIGNAL HEAD, (LED), 4-SECTION, 12" LENS, 1-WAY</v>
          </cell>
        </row>
        <row r="3881">
          <cell r="A3881">
            <v>63205061</v>
          </cell>
          <cell r="E3881" t="str">
            <v>VEHICULAR SIGNAL HEAD, (LED), 4-SECTION, 12" LENS, 1-WAY,  AS PER PLAN</v>
          </cell>
        </row>
        <row r="3882">
          <cell r="A3882">
            <v>63205080</v>
          </cell>
          <cell r="E3882" t="str">
            <v>VEHICULAR SIGNAL HEAD, (LED), 5-SECTION, 12" LENS, 1-WAY</v>
          </cell>
        </row>
        <row r="3883">
          <cell r="A3883">
            <v>63205081</v>
          </cell>
          <cell r="E3883" t="str">
            <v>VEHICULAR SIGNAL HEAD, (LED), 5-SECTION, 12" LENS, 1-WAY,  AS PER PLAN</v>
          </cell>
        </row>
        <row r="3884">
          <cell r="A3884">
            <v>63205084</v>
          </cell>
          <cell r="E3884" t="str">
            <v>VEHICULAR SIGNAL HEAD, (LED), 5-SECTION, 12" LENS, 1-WAY, POLYCARBONATE</v>
          </cell>
        </row>
        <row r="3885">
          <cell r="A3885">
            <v>63205100</v>
          </cell>
          <cell r="E3885" t="str">
            <v>VEHICULAR SIGNAL HEAD, (LED), 5-SECTION, 12" LENS, 2-WAY</v>
          </cell>
        </row>
        <row r="3886">
          <cell r="A3886">
            <v>63205101</v>
          </cell>
          <cell r="E3886" t="str">
            <v>VEHICULAR SIGNAL HEAD, (LED), 5-SECTION, 12" LENS, 2-WAY,  AS PER PLAN</v>
          </cell>
        </row>
        <row r="3887">
          <cell r="A3887">
            <v>63205201</v>
          </cell>
          <cell r="E3887" t="str">
            <v>VEHICULAR SIGNAL HEAD, (LED) 3-12"/3-12"/4-12" LENS, 3-WAY, AS PER PLAN</v>
          </cell>
        </row>
        <row r="3888">
          <cell r="A3888">
            <v>63206800</v>
          </cell>
          <cell r="E3888" t="str">
            <v>SPECIAL - REMOVAL AND REPLACEMENT OF 60 WATT KRYPTON SIGNAL LAMP</v>
          </cell>
        </row>
        <row r="3889">
          <cell r="A3889">
            <v>63206850</v>
          </cell>
          <cell r="E3889" t="str">
            <v>SPECIAL - REMOVAL AND REPLACEMENT OF 135 WATT KRYPTON SIGNAL LAMP</v>
          </cell>
        </row>
        <row r="3890">
          <cell r="A3890">
            <v>63206990</v>
          </cell>
          <cell r="E3890" t="str">
            <v xml:space="preserve">SPECIAL - REMOVAL AND REPLACEMENT OF SIGNAL LAMP </v>
          </cell>
        </row>
        <row r="3891">
          <cell r="A3891">
            <v>63207000</v>
          </cell>
          <cell r="E3891" t="str">
            <v>SPECIAL - REMOVAL AND REPLACEMENT OF 150 WATT KRYPTON SIGNAL LAMP</v>
          </cell>
        </row>
        <row r="3892">
          <cell r="A3892">
            <v>63207010</v>
          </cell>
          <cell r="E3892" t="str">
            <v>SPECIAL - REMOVAL AND REPLACEMENT OF OPTICALLY PROGRAMMED LAMP</v>
          </cell>
        </row>
        <row r="3893">
          <cell r="A3893">
            <v>63207200</v>
          </cell>
          <cell r="E3893" t="str">
            <v>SPECIAL - REMOVAL AND REPLACEMENT OF 150 WATT KRYPTON SCHOOL LAMP</v>
          </cell>
        </row>
        <row r="3894">
          <cell r="A3894">
            <v>63207300</v>
          </cell>
          <cell r="E3894" t="str">
            <v>SPECIAL - REMOVAL AND REPLACEMENT OF PORTLAND ORANGE SCHOOL LAMP</v>
          </cell>
        </row>
        <row r="3895">
          <cell r="A3895">
            <v>63207400</v>
          </cell>
          <cell r="E3895" t="str">
            <v xml:space="preserve">SPECIAL - LENS AND REFLECTOR CLEANING </v>
          </cell>
        </row>
        <row r="3896">
          <cell r="A3896">
            <v>63207410</v>
          </cell>
          <cell r="E3896" t="str">
            <v xml:space="preserve">SPECIAL - LENS CLEANING </v>
          </cell>
        </row>
        <row r="3897">
          <cell r="A3897">
            <v>63207500</v>
          </cell>
          <cell r="E3897" t="str">
            <v xml:space="preserve">SPECIAL - OVERHEAD SIGNAL INSPECTION </v>
          </cell>
        </row>
        <row r="3898">
          <cell r="A3898">
            <v>63207550</v>
          </cell>
          <cell r="E3898" t="str">
            <v>SPECIAL - ELECTRICAL INSTALLATION INSPECTION/CONDITION REPORT</v>
          </cell>
        </row>
        <row r="3899">
          <cell r="A3899">
            <v>63207600</v>
          </cell>
          <cell r="E3899" t="str">
            <v>SPECIAL - REMOVAL AND REPLACEMENT OF SIGNAL HANGER ASSEMBLY AND WIRE ENTRANCE CAP</v>
          </cell>
        </row>
        <row r="3900">
          <cell r="A3900">
            <v>63207650</v>
          </cell>
          <cell r="E3900" t="str">
            <v>SPECIAL - REMOVAL AND REPLACEMENT OF 70 WATT KRYPTON SIGNAL LAMP</v>
          </cell>
        </row>
        <row r="3901">
          <cell r="A3901">
            <v>63207670</v>
          </cell>
          <cell r="E3901" t="str">
            <v xml:space="preserve">SPECIAL - 135 WATT KRYPTON SIGNAL LAMP </v>
          </cell>
        </row>
        <row r="3902">
          <cell r="A3902">
            <v>63207700</v>
          </cell>
          <cell r="E3902" t="str">
            <v xml:space="preserve">SPECIAL - 150 WATT KRYPTON SIGNAL LAMP </v>
          </cell>
        </row>
        <row r="3903">
          <cell r="A3903">
            <v>63207800</v>
          </cell>
          <cell r="E3903" t="str">
            <v xml:space="preserve">SPECIAL - MISC. WATT, KRYPTON SIGNAL LAMP, SUPPLIED </v>
          </cell>
        </row>
        <row r="3904">
          <cell r="A3904">
            <v>63210001</v>
          </cell>
          <cell r="E3904" t="str">
            <v>RELAMP EXISTING SIGNAL SECTION WITH LED LAMP UNIT, CIRCULAR RED, AS PER PLAN</v>
          </cell>
        </row>
        <row r="3905">
          <cell r="A3905">
            <v>63210011</v>
          </cell>
          <cell r="E3905" t="str">
            <v>RELAMP EXISTING SIGNAL SECTION WITH LED LAMP UNIT, CIRCULAR YELLOW, AS PER PLAN</v>
          </cell>
        </row>
        <row r="3906">
          <cell r="A3906">
            <v>63210021</v>
          </cell>
          <cell r="E3906" t="str">
            <v>RELAMP EXISTING SIGNAL SECTION WITH LED LAMP UNIT, CIRCULAR GREEN, AS PER PLAN</v>
          </cell>
        </row>
        <row r="3907">
          <cell r="A3907">
            <v>63210031</v>
          </cell>
          <cell r="E3907" t="str">
            <v>RELAMP EXISTING SIGNAL SECTION WITH LED LAMP UNIT, CIRCULAR YELLOW ARROW, AS PER PLAN</v>
          </cell>
        </row>
        <row r="3908">
          <cell r="A3908">
            <v>63210041</v>
          </cell>
          <cell r="E3908" t="str">
            <v>RELAMP EXISTING SIGNAL SECTION WITH LED LAMP UNIT, CIRCULAR GREEN ARROW, AS PER PLAN</v>
          </cell>
        </row>
        <row r="3909">
          <cell r="A3909">
            <v>63210051</v>
          </cell>
          <cell r="E3909" t="str">
            <v>RELAMP EXISTING SIGNAL SECTION WITH LED LAMP UNIT, WALKING PERSON SYMBOL, AS PER PLAN</v>
          </cell>
        </row>
        <row r="3910">
          <cell r="A3910">
            <v>63210061</v>
          </cell>
          <cell r="E3910" t="str">
            <v>RELAMP EXISTING SIGNAL SECTION WITH LED LAMP UNIT, UPRAISED HAND SYMBOL, AS PER PLAN</v>
          </cell>
        </row>
        <row r="3911">
          <cell r="A3911">
            <v>63220000</v>
          </cell>
          <cell r="E3911" t="str">
            <v xml:space="preserve">PEDESTRIAN SIGNAL HEAD, TYPE A1 </v>
          </cell>
        </row>
        <row r="3912">
          <cell r="A3912">
            <v>63220001</v>
          </cell>
          <cell r="E3912" t="str">
            <v xml:space="preserve">PEDESTRIAN SIGNAL HEAD, TYPE A1, AS PER PLAN </v>
          </cell>
        </row>
        <row r="3913">
          <cell r="A3913">
            <v>63220100</v>
          </cell>
          <cell r="E3913" t="str">
            <v xml:space="preserve">PEDESTRIAN SIGNAL HEAD, TYPE A2 </v>
          </cell>
        </row>
        <row r="3914">
          <cell r="A3914">
            <v>63220101</v>
          </cell>
          <cell r="E3914" t="str">
            <v xml:space="preserve">PEDESTRIAN SIGNAL HEAD, TYPE A2, AS PER PLAN </v>
          </cell>
        </row>
        <row r="3915">
          <cell r="A3915">
            <v>63220400</v>
          </cell>
          <cell r="E3915" t="str">
            <v xml:space="preserve">PEDESTRIAN SIGNAL HEAD, TYPE C2 </v>
          </cell>
        </row>
        <row r="3916">
          <cell r="A3916">
            <v>63220401</v>
          </cell>
          <cell r="E3916" t="str">
            <v xml:space="preserve">PEDESTRIAN SIGNAL HEAD, TYPE C2, AS PER PLAN </v>
          </cell>
        </row>
        <row r="3917">
          <cell r="A3917">
            <v>63220500</v>
          </cell>
          <cell r="E3917" t="str">
            <v xml:space="preserve">PEDESTRIAN SIGNAL HEAD (LED) , TYPE A1 </v>
          </cell>
        </row>
        <row r="3918">
          <cell r="A3918">
            <v>63220501</v>
          </cell>
          <cell r="E3918" t="str">
            <v>PEDESTRIAN SIGNAL HEAD (LED) , TYPE A1, AS PER PLAN</v>
          </cell>
        </row>
        <row r="3919">
          <cell r="A3919">
            <v>63220510</v>
          </cell>
          <cell r="E3919" t="str">
            <v xml:space="preserve">PEDESTRIAN SIGNAL HEAD (LED) , TYPE A2 </v>
          </cell>
        </row>
        <row r="3920">
          <cell r="A3920">
            <v>63220511</v>
          </cell>
          <cell r="E3920" t="str">
            <v>PEDESTRIAN SIGNAL HEAD (LED) , TYPE A2, AS PER PLAN</v>
          </cell>
        </row>
        <row r="3921">
          <cell r="A3921">
            <v>63220530</v>
          </cell>
          <cell r="E3921" t="str">
            <v xml:space="preserve">PEDESTRIAN SIGNAL HEAD (LED) , TYPE C2 </v>
          </cell>
        </row>
        <row r="3922">
          <cell r="A3922">
            <v>63220531</v>
          </cell>
          <cell r="E3922" t="str">
            <v>PEDESTRIAN SIGNAL HEAD (LED) , TYPE C2, AS PER PLAN</v>
          </cell>
        </row>
        <row r="3923">
          <cell r="A3923">
            <v>63220540</v>
          </cell>
          <cell r="E3923" t="str">
            <v xml:space="preserve">PEDESTRIAN SIGNAL HEAD (LED) , TYPE C3 </v>
          </cell>
        </row>
        <row r="3924">
          <cell r="A3924">
            <v>63220541</v>
          </cell>
          <cell r="E3924" t="str">
            <v>PEDESTRIAN SIGNAL HEAD (LED) , TYPE C3, AS PER PLAN</v>
          </cell>
        </row>
        <row r="3925">
          <cell r="A3925">
            <v>63220600</v>
          </cell>
          <cell r="E3925" t="str">
            <v xml:space="preserve">PEDESTRIAN SIGNAL HEAD, TYPE D2 </v>
          </cell>
        </row>
        <row r="3926">
          <cell r="A3926">
            <v>63220601</v>
          </cell>
          <cell r="E3926" t="str">
            <v xml:space="preserve">PEDESTRIAN SIGNAL HEAD, TYPE D2, AS PER PLAN </v>
          </cell>
        </row>
        <row r="3927">
          <cell r="A3927">
            <v>63220700</v>
          </cell>
          <cell r="E3927" t="str">
            <v xml:space="preserve">PEDESTRIAN SIGNAL HEAD (LED), TYPE A2 </v>
          </cell>
        </row>
        <row r="3928">
          <cell r="A3928">
            <v>63220701</v>
          </cell>
          <cell r="E3928" t="str">
            <v xml:space="preserve">PEDESTRIAN SIGNAL HEAD (LED), AS PER PLAN </v>
          </cell>
        </row>
        <row r="3929">
          <cell r="A3929">
            <v>63220720</v>
          </cell>
          <cell r="E3929" t="str">
            <v xml:space="preserve">PEDESTRIAN SIGNAL HEAD (LED) , TYPE D2 </v>
          </cell>
        </row>
        <row r="3930">
          <cell r="A3930">
            <v>63220721</v>
          </cell>
          <cell r="E3930" t="str">
            <v>PEDESTRIAN SIGNAL HEAD (LED) , TYPE D2, AS PER PLAN</v>
          </cell>
        </row>
        <row r="3931">
          <cell r="A3931">
            <v>63225000</v>
          </cell>
          <cell r="E3931" t="str">
            <v xml:space="preserve">COVERING OF VEHICULAR SIGNAL HEAD </v>
          </cell>
        </row>
        <row r="3932">
          <cell r="A3932">
            <v>63225001</v>
          </cell>
          <cell r="E3932" t="str">
            <v xml:space="preserve">COVERING OF VEHICULAR SIGNAL HEAD, AS PER PLAN </v>
          </cell>
        </row>
        <row r="3933">
          <cell r="A3933">
            <v>63225010</v>
          </cell>
          <cell r="E3933" t="str">
            <v xml:space="preserve">COVERING OF PEDESTRIAN SIGNAL HEAD </v>
          </cell>
        </row>
        <row r="3934">
          <cell r="A3934">
            <v>63225011</v>
          </cell>
          <cell r="E3934" t="str">
            <v xml:space="preserve">COVERING OF PEDESTRIAN SIGNAL HEAD, AS PER PLAN </v>
          </cell>
        </row>
        <row r="3935">
          <cell r="A3935">
            <v>63226000</v>
          </cell>
          <cell r="E3935" t="str">
            <v xml:space="preserve">PEDESTRIAN PUSHBUTTON </v>
          </cell>
        </row>
        <row r="3936">
          <cell r="A3936">
            <v>63226001</v>
          </cell>
          <cell r="E3936" t="str">
            <v xml:space="preserve">PEDESTRIAN PUSHBUTTON, AS PER PLAN </v>
          </cell>
        </row>
        <row r="3937">
          <cell r="A3937">
            <v>63226500</v>
          </cell>
          <cell r="E3937" t="str">
            <v xml:space="preserve">DETECTOR LOOP </v>
          </cell>
        </row>
        <row r="3938">
          <cell r="A3938">
            <v>63226501</v>
          </cell>
          <cell r="E3938" t="str">
            <v xml:space="preserve">DETECTOR LOOP, AS PER PLAN </v>
          </cell>
        </row>
        <row r="3939">
          <cell r="A3939">
            <v>63227004</v>
          </cell>
          <cell r="E3939" t="str">
            <v xml:space="preserve">LOOP DETECTOR UNIT </v>
          </cell>
        </row>
        <row r="3940">
          <cell r="A3940">
            <v>63227005</v>
          </cell>
          <cell r="E3940" t="str">
            <v xml:space="preserve">LOOP DETECTOR UNIT, AS PER PLAN </v>
          </cell>
        </row>
        <row r="3941">
          <cell r="A3941">
            <v>63227008</v>
          </cell>
          <cell r="E3941" t="str">
            <v xml:space="preserve">LOOP DETECTOR UNIT, DELAY AND EXTENSION TYPE </v>
          </cell>
        </row>
        <row r="3942">
          <cell r="A3942">
            <v>63227009</v>
          </cell>
          <cell r="E3942" t="str">
            <v xml:space="preserve">LOOP DETECTOR UNIT, DELAY AND EXTENSION TYPE, AS PER PLAN </v>
          </cell>
        </row>
        <row r="3943">
          <cell r="A3943">
            <v>63227010</v>
          </cell>
          <cell r="E3943" t="str">
            <v xml:space="preserve">LOOP DETECTOR UNIT, EXTEND CALL - DELAY CALL </v>
          </cell>
        </row>
        <row r="3944">
          <cell r="A3944">
            <v>63227011</v>
          </cell>
          <cell r="E3944" t="str">
            <v xml:space="preserve">LOOP DETECTOR UNIT, EXTEND CALL - DELAY CALL, AS PER PLAN </v>
          </cell>
        </row>
        <row r="3945">
          <cell r="A3945">
            <v>63227102</v>
          </cell>
          <cell r="E3945" t="str">
            <v xml:space="preserve">LOOP DETECTOR UNIT, 2 CHANNEL </v>
          </cell>
        </row>
        <row r="3946">
          <cell r="A3946">
            <v>63227103</v>
          </cell>
          <cell r="E3946" t="str">
            <v xml:space="preserve">LOOP DETECTOR UNIT, 2 CHANNEL, AS PER PLAN </v>
          </cell>
        </row>
        <row r="3947">
          <cell r="A3947">
            <v>63227104</v>
          </cell>
          <cell r="E3947" t="str">
            <v xml:space="preserve">LOOP DETECTOR UNIT, 2 CHANNEL, DELAY AND EXTENSION TYPE </v>
          </cell>
        </row>
        <row r="3948">
          <cell r="A3948">
            <v>63227105</v>
          </cell>
          <cell r="E3948" t="str">
            <v>LOOP DETECTOR UNIT, 2 CHANNEL, DELAY AND EXTENSION TYPE, AS PER PLAN</v>
          </cell>
        </row>
        <row r="3949">
          <cell r="A3949">
            <v>63227106</v>
          </cell>
          <cell r="E3949" t="str">
            <v xml:space="preserve">LOOP DETECTOR UNIT, 4 CHANNEL </v>
          </cell>
        </row>
        <row r="3950">
          <cell r="A3950">
            <v>63227107</v>
          </cell>
          <cell r="E3950" t="str">
            <v xml:space="preserve">LOOP DETECTOR UNIT, 4 CHANNEL, AS PER PLAN </v>
          </cell>
        </row>
        <row r="3951">
          <cell r="A3951">
            <v>63227108</v>
          </cell>
          <cell r="E3951" t="str">
            <v xml:space="preserve">LOOP DETECTOR UNIT, 4 CHANNEL, DELAY AND EXTENSION TYPE </v>
          </cell>
        </row>
        <row r="3952">
          <cell r="A3952">
            <v>63227109</v>
          </cell>
          <cell r="E3952" t="str">
            <v>LOOP DETECTOR UNIT, 4 CHANNEL, DELAY AND EXTENSION TYPE, AS PER PLAN</v>
          </cell>
        </row>
        <row r="3953">
          <cell r="A3953">
            <v>63227200</v>
          </cell>
          <cell r="E3953" t="str">
            <v xml:space="preserve">LOOP DETECTOR TIE IN </v>
          </cell>
        </row>
        <row r="3954">
          <cell r="A3954">
            <v>63227201</v>
          </cell>
          <cell r="E3954" t="str">
            <v xml:space="preserve">LOOP DETECTOR TIE IN, AS PER PLAN </v>
          </cell>
        </row>
        <row r="3955">
          <cell r="A3955">
            <v>63227300</v>
          </cell>
          <cell r="E3955" t="str">
            <v xml:space="preserve">PIEZOCABLE CLASS II, AXLE SENSOR </v>
          </cell>
        </row>
        <row r="3956">
          <cell r="A3956">
            <v>63228006</v>
          </cell>
          <cell r="E3956" t="str">
            <v xml:space="preserve">MAGNETOMETER DETECTOR UNIT </v>
          </cell>
        </row>
        <row r="3957">
          <cell r="A3957">
            <v>63228007</v>
          </cell>
          <cell r="E3957" t="str">
            <v xml:space="preserve">MAGNETOMETER DETECTOR UNIT, AS PER PLAN </v>
          </cell>
        </row>
        <row r="3958">
          <cell r="A3958">
            <v>63228100</v>
          </cell>
          <cell r="E3958" t="str">
            <v xml:space="preserve">MAGNETOMETER SENSOR PROBE </v>
          </cell>
        </row>
        <row r="3959">
          <cell r="A3959">
            <v>63228101</v>
          </cell>
          <cell r="E3959" t="str">
            <v xml:space="preserve">MAGNETOMETER SENSOR PROBE, AS PER PLAN </v>
          </cell>
        </row>
        <row r="3960">
          <cell r="A3960">
            <v>63228200</v>
          </cell>
          <cell r="E3960" t="str">
            <v xml:space="preserve">DISCONNECT SWITCH WITH ENCLOSURE </v>
          </cell>
        </row>
        <row r="3961">
          <cell r="A3961">
            <v>63229900</v>
          </cell>
          <cell r="E3961" t="str">
            <v xml:space="preserve">MESSENGER WIRE, 7 STRAND, 1/4" DIAMETER WITH ACCESSORIES </v>
          </cell>
        </row>
        <row r="3962">
          <cell r="A3962">
            <v>63229901</v>
          </cell>
          <cell r="E3962" t="str">
            <v>MESSENGER WIRE, 7 STRAND, 1/4" DIAMETER WITH ACCESSORIES, AS PER PLAN</v>
          </cell>
        </row>
        <row r="3963">
          <cell r="A3963">
            <v>63230000</v>
          </cell>
          <cell r="E3963" t="str">
            <v xml:space="preserve">MESSENGER WIRE, 3 STRAND, 1/4" DIAMETER WITH ACCESSORIES </v>
          </cell>
        </row>
        <row r="3964">
          <cell r="A3964">
            <v>63230001</v>
          </cell>
          <cell r="E3964" t="str">
            <v>MESSENGER WIRE, 3 STRAND, 1/4" DIAMETER WITH ACCESSORIES, AS PER PLAN</v>
          </cell>
        </row>
        <row r="3965">
          <cell r="A3965">
            <v>63230100</v>
          </cell>
          <cell r="E3965" t="str">
            <v xml:space="preserve">MESSENGER WIRE, 7 STRAND, 5/16" DIAMETER WITH ACCESSORIES </v>
          </cell>
        </row>
        <row r="3966">
          <cell r="A3966">
            <v>63230101</v>
          </cell>
          <cell r="E3966" t="str">
            <v>MESSENGER WIRE, 7 STRAND, 5/16" DIAMETER WITH ACCESSORIES, AS PER PLAN</v>
          </cell>
        </row>
        <row r="3967">
          <cell r="A3967">
            <v>63230200</v>
          </cell>
          <cell r="E3967" t="str">
            <v xml:space="preserve">MESSENGER WIRE, 7 STRAND, 3/8" DIAMETER WITH ACCESSORIES </v>
          </cell>
        </row>
        <row r="3968">
          <cell r="A3968">
            <v>63230201</v>
          </cell>
          <cell r="E3968" t="str">
            <v>MESSENGER WIRE, 7 STRAND, 3/8" DIAMETER WITH ACCESSORIES, AS PER PLAN</v>
          </cell>
        </row>
        <row r="3969">
          <cell r="A3969">
            <v>63230300</v>
          </cell>
          <cell r="E3969" t="str">
            <v xml:space="preserve">MESSENGER WIRE, 7 STRAND, 7/16" DIAMETER WITH ACCESSORIES </v>
          </cell>
        </row>
        <row r="3970">
          <cell r="A3970">
            <v>63230301</v>
          </cell>
          <cell r="E3970" t="str">
            <v>MESSENGER WIRE, 7 STRAND, 7/16" DIAMETER WITH ACCESSORIES, AS PER PLAN</v>
          </cell>
        </row>
        <row r="3971">
          <cell r="A3971">
            <v>63230400</v>
          </cell>
          <cell r="E3971" t="str">
            <v xml:space="preserve">MESSENGER WIRE, 7 STRAND, 1/2" DIAMETER WITH ACCESSORIES </v>
          </cell>
        </row>
        <row r="3972">
          <cell r="A3972">
            <v>63230500</v>
          </cell>
          <cell r="E3972" t="str">
            <v xml:space="preserve">MESSENGER WIRE, MISC.: </v>
          </cell>
        </row>
        <row r="3973">
          <cell r="A3973">
            <v>63230980</v>
          </cell>
          <cell r="E3973" t="str">
            <v xml:space="preserve">SIGNAL CABLE, 3 CONDUCTOR, NO. 10 AWG </v>
          </cell>
        </row>
        <row r="3974">
          <cell r="A3974">
            <v>63230990</v>
          </cell>
          <cell r="E3974" t="str">
            <v xml:space="preserve">SIGNAL CABLE, 4 CONDUCTOR, NO. 10 AWG </v>
          </cell>
        </row>
        <row r="3975">
          <cell r="A3975">
            <v>63230992</v>
          </cell>
          <cell r="E3975" t="str">
            <v xml:space="preserve">SIGNAL CABLE, 5 CONDUCTOR, NO. 10 AWG </v>
          </cell>
        </row>
        <row r="3976">
          <cell r="A3976">
            <v>63231000</v>
          </cell>
          <cell r="E3976" t="str">
            <v xml:space="preserve">SIGNAL CABLE, 6 CONDUCTOR, NO. 10 AWG </v>
          </cell>
        </row>
        <row r="3977">
          <cell r="A3977">
            <v>63231001</v>
          </cell>
          <cell r="E3977" t="str">
            <v xml:space="preserve">SIGNAL CABLE, 6 CONDUCTOR, NO. 10 AWG, AS PER PLAN </v>
          </cell>
        </row>
        <row r="3978">
          <cell r="A3978">
            <v>63240200</v>
          </cell>
          <cell r="E3978" t="str">
            <v xml:space="preserve">SIGNAL CABLE, 2 CONDUCTOR, NO. 14 AWG </v>
          </cell>
        </row>
        <row r="3979">
          <cell r="A3979">
            <v>63240201</v>
          </cell>
          <cell r="E3979" t="str">
            <v xml:space="preserve">SIGNAL CABLE, 2 CONDUCTOR, NO. 14 AWG, AS PER PLAN </v>
          </cell>
        </row>
        <row r="3980">
          <cell r="A3980">
            <v>63240300</v>
          </cell>
          <cell r="E3980" t="str">
            <v xml:space="preserve">SIGNAL CABLE, 3 CONDUCTOR, NO. 14 AWG </v>
          </cell>
        </row>
        <row r="3981">
          <cell r="A3981">
            <v>63240301</v>
          </cell>
          <cell r="E3981" t="str">
            <v xml:space="preserve">SIGNAL CABLE, 3 CONDUCTOR, NO. 14 AWG, AS PER PLAN </v>
          </cell>
        </row>
        <row r="3982">
          <cell r="A3982">
            <v>63240400</v>
          </cell>
          <cell r="E3982" t="str">
            <v xml:space="preserve">SIGNAL CABLE, 4 CONDUCTOR, NO. 14 AWG </v>
          </cell>
        </row>
        <row r="3983">
          <cell r="A3983">
            <v>63240500</v>
          </cell>
          <cell r="E3983" t="str">
            <v xml:space="preserve">SIGNAL CABLE, 5 CONDUCTOR, NO. 14 AWG </v>
          </cell>
        </row>
        <row r="3984">
          <cell r="A3984">
            <v>63240501</v>
          </cell>
          <cell r="E3984" t="str">
            <v xml:space="preserve">SIGNAL CABLE, 5 CONDUCTOR, NO. 14 AWG, AS PER PLAN </v>
          </cell>
        </row>
        <row r="3985">
          <cell r="A3985">
            <v>63240600</v>
          </cell>
          <cell r="E3985" t="str">
            <v xml:space="preserve">SIGNAL CABLE, 6 CONDUCTOR, NO. 14 AWG </v>
          </cell>
        </row>
        <row r="3986">
          <cell r="A3986">
            <v>63240700</v>
          </cell>
          <cell r="E3986" t="str">
            <v xml:space="preserve">SIGNAL CABLE, 7 CONDUCTOR, NO. 14 AWG </v>
          </cell>
        </row>
        <row r="3987">
          <cell r="A3987">
            <v>63240701</v>
          </cell>
          <cell r="E3987" t="str">
            <v xml:space="preserve">SIGNAL CABLE, 7 CONDUCTOR, NO. 14 AWG, AS PER PLAN </v>
          </cell>
        </row>
        <row r="3988">
          <cell r="A3988">
            <v>63240800</v>
          </cell>
          <cell r="E3988" t="str">
            <v xml:space="preserve">SIGNAL CABLE, 8 CONDUCTOR, NO. 14 AWG </v>
          </cell>
        </row>
        <row r="3989">
          <cell r="A3989">
            <v>63240900</v>
          </cell>
          <cell r="E3989" t="str">
            <v xml:space="preserve">SIGNAL CABLE, 9 CONDUCTOR, NO. 14 AWG </v>
          </cell>
        </row>
        <row r="3990">
          <cell r="A3990">
            <v>63240901</v>
          </cell>
          <cell r="E3990" t="str">
            <v xml:space="preserve">SIGNAL CABLE, 9 CONDUCTOR, NO. 14 AWG, AS PER PLAN </v>
          </cell>
        </row>
        <row r="3991">
          <cell r="A3991">
            <v>63241000</v>
          </cell>
          <cell r="E3991" t="str">
            <v xml:space="preserve">SIGNAL CABLE, 10 CONDUCTOR, NO. 14 AWG </v>
          </cell>
        </row>
        <row r="3992">
          <cell r="A3992">
            <v>63241100</v>
          </cell>
          <cell r="E3992" t="str">
            <v xml:space="preserve">SIGNAL CABLE, 11 CONDUCTOR, NO. 14 AWG </v>
          </cell>
        </row>
        <row r="3993">
          <cell r="A3993">
            <v>63241200</v>
          </cell>
          <cell r="E3993" t="str">
            <v xml:space="preserve">SIGNAL CABLE, 12 CONDUCTOR, NO. 14 AWG </v>
          </cell>
        </row>
        <row r="3994">
          <cell r="A3994">
            <v>63241300</v>
          </cell>
          <cell r="E3994" t="str">
            <v xml:space="preserve">SIGNAL CABLE, 13 CONDUCTOR, NO. 14 AWG </v>
          </cell>
        </row>
        <row r="3995">
          <cell r="A3995">
            <v>63241400</v>
          </cell>
          <cell r="E3995" t="str">
            <v xml:space="preserve">SIGNAL CABLE, 14 CONDUCTOR, NO. 14 AWG </v>
          </cell>
        </row>
        <row r="3996">
          <cell r="A3996">
            <v>63241500</v>
          </cell>
          <cell r="E3996" t="str">
            <v xml:space="preserve">SIGNAL CABLE, 15 CONDUCTOR, NO. 14 AWG </v>
          </cell>
        </row>
        <row r="3997">
          <cell r="A3997">
            <v>63241600</v>
          </cell>
          <cell r="E3997" t="str">
            <v xml:space="preserve">SIGNAL CABLE, 16 CONDUCTOR, NO. 14 AWG </v>
          </cell>
        </row>
        <row r="3998">
          <cell r="A3998">
            <v>63242200</v>
          </cell>
          <cell r="E3998" t="str">
            <v xml:space="preserve">SIGNAL CABLE, 2 CONDUCTOR, NO. 12 AWG </v>
          </cell>
        </row>
        <row r="3999">
          <cell r="A3999">
            <v>63242201</v>
          </cell>
          <cell r="E3999" t="str">
            <v xml:space="preserve">SIGNAL CABLE, 2 CONDUCTOR, NO. 12 AWG, AS PER PLAN </v>
          </cell>
        </row>
        <row r="4000">
          <cell r="A4000">
            <v>63242300</v>
          </cell>
          <cell r="E4000" t="str">
            <v xml:space="preserve">SIGNAL CABLE, 3 CONDUCTOR, NO. 12 AWG </v>
          </cell>
        </row>
        <row r="4001">
          <cell r="A4001">
            <v>63242400</v>
          </cell>
          <cell r="E4001" t="str">
            <v xml:space="preserve">SIGNAL CABLE, 4 CONDUCTOR, NO. 12 AWG </v>
          </cell>
        </row>
        <row r="4002">
          <cell r="A4002">
            <v>63242500</v>
          </cell>
          <cell r="E4002" t="str">
            <v xml:space="preserve">SIGNAL CABLE, 5 CONDUCTOR, NO. 12 AWG </v>
          </cell>
        </row>
        <row r="4003">
          <cell r="A4003">
            <v>63242501</v>
          </cell>
          <cell r="E4003" t="str">
            <v xml:space="preserve">SIGNAL CABLE, 5 CONDUCTOR, NO. 12 AWG, AS PER PLAN </v>
          </cell>
        </row>
        <row r="4004">
          <cell r="A4004">
            <v>63242600</v>
          </cell>
          <cell r="E4004" t="str">
            <v xml:space="preserve">SIGNAL CABLE, 6 CONDUCTOR, NO. 12 AWG </v>
          </cell>
        </row>
        <row r="4005">
          <cell r="A4005">
            <v>63242700</v>
          </cell>
          <cell r="E4005" t="str">
            <v xml:space="preserve">SIGNAL CABLE, 7 CONDUCTOR, NO. 12 AWG </v>
          </cell>
        </row>
        <row r="4006">
          <cell r="A4006">
            <v>63242701</v>
          </cell>
          <cell r="E4006" t="str">
            <v xml:space="preserve">SIGNAL CABLE, 7 CONDUCTOR, NO. 12 AWG, AS PER PLAN </v>
          </cell>
        </row>
        <row r="4007">
          <cell r="A4007">
            <v>63242800</v>
          </cell>
          <cell r="E4007" t="str">
            <v xml:space="preserve">SIGNAL CABLE, 8 CONDUCTOR, NO. 12 AWG </v>
          </cell>
        </row>
        <row r="4008">
          <cell r="A4008">
            <v>63242900</v>
          </cell>
          <cell r="E4008" t="str">
            <v xml:space="preserve">SIGNAL CABLE, 9 CONDUCTOR, NO. 12 AWG </v>
          </cell>
        </row>
        <row r="4009">
          <cell r="A4009">
            <v>63242901</v>
          </cell>
          <cell r="E4009" t="str">
            <v xml:space="preserve">SIGNAL CABLE, 9 CONDUCTOR, NO. 12 AWG, AS PER PLAN </v>
          </cell>
        </row>
        <row r="4010">
          <cell r="A4010">
            <v>63243000</v>
          </cell>
          <cell r="E4010" t="str">
            <v xml:space="preserve">SIGNAL CABLE, 10 CONDUCTOR, NO. 12 AWG </v>
          </cell>
        </row>
        <row r="4011">
          <cell r="A4011">
            <v>63243100</v>
          </cell>
          <cell r="E4011" t="str">
            <v xml:space="preserve">SIGNAL CABLE, 11 CONDUCTOR, NO. 12 AWG </v>
          </cell>
        </row>
        <row r="4012">
          <cell r="A4012">
            <v>63243200</v>
          </cell>
          <cell r="E4012" t="str">
            <v xml:space="preserve">SIGNAL CABLE, 12 CONDUCTOR, NO. 12 AWG </v>
          </cell>
        </row>
        <row r="4013">
          <cell r="A4013">
            <v>63243201</v>
          </cell>
          <cell r="E4013" t="str">
            <v xml:space="preserve">SIGNAL CABLE, 12 CONDUCTOR, NO. 12 AWG, AS PER PLAN </v>
          </cell>
        </row>
        <row r="4014">
          <cell r="A4014">
            <v>63243300</v>
          </cell>
          <cell r="E4014" t="str">
            <v xml:space="preserve">SIGNAL CABLE, MISC.: </v>
          </cell>
        </row>
        <row r="4015">
          <cell r="A4015">
            <v>63243400</v>
          </cell>
          <cell r="E4015" t="str">
            <v xml:space="preserve">SIGNAL CABLE, MISC.: </v>
          </cell>
        </row>
        <row r="4016">
          <cell r="A4016">
            <v>63250200</v>
          </cell>
          <cell r="E4016" t="str">
            <v xml:space="preserve">INTERCONNECT CABLE, 2 CONDUCTOR, NO. 14 AWG </v>
          </cell>
        </row>
        <row r="4017">
          <cell r="A4017">
            <v>63250300</v>
          </cell>
          <cell r="E4017" t="str">
            <v xml:space="preserve">INTERCONNECT CABLE, 3 CONDUCTOR, NO. 14 AWG </v>
          </cell>
        </row>
        <row r="4018">
          <cell r="A4018">
            <v>63250301</v>
          </cell>
          <cell r="E4018" t="str">
            <v xml:space="preserve">INTERCONNECT CABLE, 3 CONDUCTOR, NO. 14 AWG, AS PER PLAN </v>
          </cell>
        </row>
        <row r="4019">
          <cell r="A4019">
            <v>63250400</v>
          </cell>
          <cell r="E4019" t="str">
            <v xml:space="preserve">INTERCONNECT CABLE, 4 CONDUCTOR, NO. 14 AWG </v>
          </cell>
        </row>
        <row r="4020">
          <cell r="A4020">
            <v>63250500</v>
          </cell>
          <cell r="E4020" t="str">
            <v xml:space="preserve">INTERCONNECT CABLE, 5 CONDUCTOR, NO. 14 AWG </v>
          </cell>
        </row>
        <row r="4021">
          <cell r="A4021">
            <v>63250600</v>
          </cell>
          <cell r="E4021" t="str">
            <v xml:space="preserve">INTERCONNECT CABLE, 6 CONDUCTOR, NO. 14 AWG </v>
          </cell>
        </row>
        <row r="4022">
          <cell r="A4022">
            <v>63250700</v>
          </cell>
          <cell r="E4022" t="str">
            <v xml:space="preserve">INTERCONNECT CABLE, 7 CONDUCTOR, NO. 14 AWG </v>
          </cell>
        </row>
        <row r="4023">
          <cell r="A4023">
            <v>63250800</v>
          </cell>
          <cell r="E4023" t="str">
            <v xml:space="preserve">INTERCONNECT CABLE, 8 CONDUCTOR, NO. 14 AWG </v>
          </cell>
        </row>
        <row r="4024">
          <cell r="A4024">
            <v>63250900</v>
          </cell>
          <cell r="E4024" t="str">
            <v xml:space="preserve">INTERCONNECT CABLE, 9 CONDUCTOR, NO. 14 AWG </v>
          </cell>
        </row>
        <row r="4025">
          <cell r="A4025">
            <v>63251000</v>
          </cell>
          <cell r="E4025" t="str">
            <v xml:space="preserve">INTERCONNECT CABLE, 10 CONDUCTOR, NO. 14 AWG </v>
          </cell>
        </row>
        <row r="4026">
          <cell r="A4026">
            <v>63251100</v>
          </cell>
          <cell r="E4026" t="str">
            <v xml:space="preserve">INTERCONNECT CABLE, 11 CONDUCTOR, NO. 14 AWG </v>
          </cell>
        </row>
        <row r="4027">
          <cell r="A4027">
            <v>63251200</v>
          </cell>
          <cell r="E4027" t="str">
            <v xml:space="preserve">INTERCONNECT CABLE, 12 CONDUCTOR, NO. 14 AWG </v>
          </cell>
        </row>
        <row r="4028">
          <cell r="A4028">
            <v>63252200</v>
          </cell>
          <cell r="E4028" t="str">
            <v xml:space="preserve">INTERCONNECT CABLE, 2 CONDUCTOR, NO. 12 AWG </v>
          </cell>
        </row>
        <row r="4029">
          <cell r="A4029">
            <v>63252300</v>
          </cell>
          <cell r="E4029" t="str">
            <v xml:space="preserve">INTERCONNECT CABLE, 3 CONDUCTOR, NO. 12 AWG </v>
          </cell>
        </row>
        <row r="4030">
          <cell r="A4030">
            <v>63252400</v>
          </cell>
          <cell r="E4030" t="str">
            <v xml:space="preserve">INTERCONNECT CABLE, 4 CONDUCTOR, NO. 12 AWG </v>
          </cell>
        </row>
        <row r="4031">
          <cell r="A4031">
            <v>63252500</v>
          </cell>
          <cell r="E4031" t="str">
            <v xml:space="preserve">INTERCONNECT CABLE, 5 CONDUCTOR, NO. 12 AWG </v>
          </cell>
        </row>
        <row r="4032">
          <cell r="A4032">
            <v>63252600</v>
          </cell>
          <cell r="E4032" t="str">
            <v xml:space="preserve">INTERCONNECT CABLE, 6 CONDUCTOR, NO. 12 AWG </v>
          </cell>
        </row>
        <row r="4033">
          <cell r="A4033">
            <v>63252700</v>
          </cell>
          <cell r="E4033" t="str">
            <v xml:space="preserve">INTERCONNECT CABLE, 7 CONDUCTOR, NO. 12 AWG </v>
          </cell>
        </row>
        <row r="4034">
          <cell r="A4034">
            <v>63252800</v>
          </cell>
          <cell r="E4034" t="str">
            <v xml:space="preserve">INTERCONNECT CABLE, 8 CONDUCTOR, NO. 12 AWG </v>
          </cell>
        </row>
        <row r="4035">
          <cell r="A4035">
            <v>63252900</v>
          </cell>
          <cell r="E4035" t="str">
            <v xml:space="preserve">INTERCONNECT CABLE, 9 CONDUCTOR, NO. 12 AWG </v>
          </cell>
        </row>
        <row r="4036">
          <cell r="A4036">
            <v>63253000</v>
          </cell>
          <cell r="E4036" t="str">
            <v xml:space="preserve">INTERCONNECT CABLE, 10 CONDUCTOR, NO. 12 AWG </v>
          </cell>
        </row>
        <row r="4037">
          <cell r="A4037">
            <v>63253100</v>
          </cell>
          <cell r="E4037" t="str">
            <v xml:space="preserve">INTERCONNECT CABLE, 11 CONDUCTOR, NO. 12 AWG </v>
          </cell>
        </row>
        <row r="4038">
          <cell r="A4038">
            <v>63253200</v>
          </cell>
          <cell r="E4038" t="str">
            <v xml:space="preserve">INTERCONNECT CABLE, 12 CONDUCTOR, NO. 12 AWG </v>
          </cell>
        </row>
        <row r="4039">
          <cell r="A4039">
            <v>63253201</v>
          </cell>
          <cell r="E4039" t="str">
            <v xml:space="preserve">INTERCONNECT CABLE, 12 CONDUCTOR, NO. 12 AWG, AS PER PLAN </v>
          </cell>
        </row>
        <row r="4040">
          <cell r="A4040">
            <v>63253202</v>
          </cell>
          <cell r="E4040" t="str">
            <v xml:space="preserve">INTERCONNECT CABLE, 6 PAIR, NO. 19 AWG, SOLID, REA (PE-39) </v>
          </cell>
        </row>
        <row r="4041">
          <cell r="A4041">
            <v>63253203</v>
          </cell>
          <cell r="E4041" t="str">
            <v>INTERCONNECT CABLE, 6 PAIR, NO. 19 AWG, SOLID, REA (PE-39), AS PER PLAN</v>
          </cell>
        </row>
        <row r="4042">
          <cell r="A4042">
            <v>63253300</v>
          </cell>
          <cell r="E4042" t="str">
            <v xml:space="preserve">INTERCONNECT CABLE, 12 PAIR, NO. 19 AWG, SOLID, REA (PE-39) </v>
          </cell>
        </row>
        <row r="4043">
          <cell r="A4043">
            <v>63253301</v>
          </cell>
          <cell r="E4043" t="str">
            <v>INTERCONNECT CABLE, 12 PAIR, NO. 19 AWG, SOLID, REA (PE-39), AS PER PLAN</v>
          </cell>
        </row>
        <row r="4044">
          <cell r="A4044">
            <v>63260200</v>
          </cell>
          <cell r="E4044" t="str">
            <v>INTERCONNECT CABLE, INTEGRAL MESSENGER WIRE TYPE, 2 CONDUCTOR, NO. 14 AWG</v>
          </cell>
        </row>
        <row r="4045">
          <cell r="A4045">
            <v>63260201</v>
          </cell>
          <cell r="E4045" t="str">
            <v>INTERCONNECT CABLE, INTEGRAL MESSENGER WIRE TYPE, 2 CONDUCTOR, NO. 14 AWG, AS PER PLAN</v>
          </cell>
        </row>
        <row r="4046">
          <cell r="A4046">
            <v>63260300</v>
          </cell>
          <cell r="E4046" t="str">
            <v>INTERCONNECT CABLE, INTEGRAL MESSENGER WIRE TYPE, 3 CONDUCTOR, NO. 14 AWG</v>
          </cell>
        </row>
        <row r="4047">
          <cell r="A4047">
            <v>63260301</v>
          </cell>
          <cell r="E4047" t="str">
            <v>INTERCONNECT CABLE, INTEGRAL MESSENGER WIRE TYPE, 3 CONDUCTOR, NO. 14 AWG, AS PER PLAN</v>
          </cell>
        </row>
        <row r="4048">
          <cell r="A4048">
            <v>63260400</v>
          </cell>
          <cell r="E4048" t="str">
            <v>INTERCONNECT CABLE, INTEGRAL MESSENGER WIRE TYPE, 4 CONDUCTOR, NO. 14 AWG</v>
          </cell>
        </row>
        <row r="4049">
          <cell r="A4049">
            <v>63260401</v>
          </cell>
          <cell r="E4049" t="str">
            <v>INTERCONNECT CABLE, INTEGRAL MESSENGER WIRE TYPE, 4 CONDUCTOR, NO. 14 AWG, AS PER PLAN</v>
          </cell>
        </row>
        <row r="4050">
          <cell r="A4050">
            <v>63260500</v>
          </cell>
          <cell r="E4050" t="str">
            <v>INTERCONNECT CABLE, INTEGRAL MESSENGER WIRE TYPE, 5 CONDUCTOR, NO. 14 AWG</v>
          </cell>
        </row>
        <row r="4051">
          <cell r="A4051">
            <v>63260501</v>
          </cell>
          <cell r="E4051" t="str">
            <v>INTERCONNECT CABLE, INTEGRAL MESSENGER WIRE TYPE, 5 CONDUCTOR, NO. 14 AWG, AS PER PLAN</v>
          </cell>
        </row>
        <row r="4052">
          <cell r="A4052">
            <v>63260600</v>
          </cell>
          <cell r="E4052" t="str">
            <v>INTERCONNECT CABLE, INTEGRAL MESSENGER WIRE TYPE, 6 CONDUCTOR, NO. 14 AWG</v>
          </cell>
        </row>
        <row r="4053">
          <cell r="A4053">
            <v>63260700</v>
          </cell>
          <cell r="E4053" t="str">
            <v>INTERCONNECT CABLE, INTEGRAL MESSENGER WIRE TYPE, 7 CONDUCTOR, NO. 14 AWG</v>
          </cell>
        </row>
        <row r="4054">
          <cell r="A4054">
            <v>63260701</v>
          </cell>
          <cell r="E4054" t="str">
            <v>INTERCONNECT CABLE, INTEGRAL MESSENGER WIRE TYPE, 7 CONDUCTOR, NO. 14 AWG, AS PER PLAN</v>
          </cell>
        </row>
        <row r="4055">
          <cell r="A4055">
            <v>63260800</v>
          </cell>
          <cell r="E4055" t="str">
            <v>INTERCONNECT CABLE, INTEGRAL MESSENGER WIRE TYPE, 8 CONDUCTOR, NO. 14 AWG</v>
          </cell>
        </row>
        <row r="4056">
          <cell r="A4056">
            <v>63260801</v>
          </cell>
          <cell r="E4056" t="str">
            <v>INTERCONNECT CABLE, INTEGRAL MESSENGER WIRE TYPE, 8 CONDUCTOR, NO. 14 AWG, AS PER PLAN</v>
          </cell>
        </row>
        <row r="4057">
          <cell r="A4057">
            <v>63260900</v>
          </cell>
          <cell r="E4057" t="str">
            <v>INTERCONNECT CABLE, INTEGRAL MESSENGER WIRE TYPE, 9 CONDUCTOR, NO. 14 AWG</v>
          </cell>
        </row>
        <row r="4058">
          <cell r="A4058">
            <v>63261000</v>
          </cell>
          <cell r="E4058" t="str">
            <v>INTERCONNECT CABLE, INTEGRAL MESSENGER WIRE TYPE, 10 CONDUCTOR, NO. 14 AWG</v>
          </cell>
        </row>
        <row r="4059">
          <cell r="A4059">
            <v>63261100</v>
          </cell>
          <cell r="E4059" t="str">
            <v>INTERCONNECT CABLE, INTEGRAL MESSENGER WIRE TYPE, 11 CONDUCTOR, NO. 14 AWG</v>
          </cell>
        </row>
        <row r="4060">
          <cell r="A4060">
            <v>63261200</v>
          </cell>
          <cell r="E4060" t="str">
            <v>INTERCONNECT CABLE, INTEGRAL MESSENGER WIRE TYPE, 12 CONDUCTOR, NO. 14 AWG</v>
          </cell>
        </row>
        <row r="4061">
          <cell r="A4061">
            <v>63261201</v>
          </cell>
          <cell r="E4061" t="str">
            <v>INTERCONNECT CABLE, INTEGRAL MESSENGER WIRE TYPE, 12 CONDUCTOR, NO. 14 AWG, AS PER PLAN</v>
          </cell>
        </row>
        <row r="4062">
          <cell r="A4062">
            <v>63262390</v>
          </cell>
          <cell r="E4062" t="str">
            <v>INTERCONNECT CABLE, INTEGRAL MESSENGER WIRE TYPE, 3 CONDUCTOR, NO. 12 AWG</v>
          </cell>
        </row>
        <row r="4063">
          <cell r="A4063">
            <v>63262400</v>
          </cell>
          <cell r="E4063" t="str">
            <v>INTERCONNECT CABLE, INTEGRAL MESSENGER WIRE TYPE, 4 CONDUCTOR, NO. 12 AWG</v>
          </cell>
        </row>
        <row r="4064">
          <cell r="A4064">
            <v>63262500</v>
          </cell>
          <cell r="E4064" t="str">
            <v>INTERCONNECT CABLE, INTEGRAL MESSENGER WIRE TYPE, 5 CONDUCTOR, NO. 12 AWG</v>
          </cell>
        </row>
        <row r="4065">
          <cell r="A4065">
            <v>63262600</v>
          </cell>
          <cell r="E4065" t="str">
            <v>INTERCONNECT CABLE, INTEGRAL MESSENGER WIRE TYPE, 6 CONDUCTOR, NO. 12 AWG</v>
          </cell>
        </row>
        <row r="4066">
          <cell r="A4066">
            <v>63262700</v>
          </cell>
          <cell r="E4066" t="str">
            <v>INTERCONNECT CABLE, INTEGRAL MESSENGER WIRE TYPE, 7 CONDUCTOR, NO. 12 AWG</v>
          </cell>
        </row>
        <row r="4067">
          <cell r="A4067">
            <v>63262800</v>
          </cell>
          <cell r="E4067" t="str">
            <v>INTERCONNECT CABLE, INTEGRAL MESSENGER WIRE TYPE, 8 CONDUCTOR, NO. 12 AWG</v>
          </cell>
        </row>
        <row r="4068">
          <cell r="A4068">
            <v>63262802</v>
          </cell>
          <cell r="E4068" t="str">
            <v>INTERCONNECT CABLE, INTEGRAL MESSENGER WIRE TYPE, 6 PAIR, NO. 19 AWG, SOLID, REA (PE-38)</v>
          </cell>
        </row>
        <row r="4069">
          <cell r="A4069">
            <v>63262803</v>
          </cell>
          <cell r="E4069" t="str">
            <v>INTERCONNECT CABLE, INTEGRAL MESSENGER WIRE TYPE, 6 PAIR, NO. 19 AWG, SOLID, REA (PE-38), AS PER PLAN</v>
          </cell>
        </row>
        <row r="4070">
          <cell r="A4070">
            <v>63262810</v>
          </cell>
          <cell r="E4070" t="str">
            <v xml:space="preserve">INTERCONNECT CABLE, MISC.: </v>
          </cell>
        </row>
        <row r="4071">
          <cell r="A4071">
            <v>63262820</v>
          </cell>
          <cell r="E4071" t="str">
            <v xml:space="preserve">INTERCONNECT, MISC.: </v>
          </cell>
        </row>
        <row r="4072">
          <cell r="A4072">
            <v>63262830</v>
          </cell>
          <cell r="E4072" t="str">
            <v xml:space="preserve">INTERCONNECT, MISC.: </v>
          </cell>
        </row>
        <row r="4073">
          <cell r="A4073">
            <v>63263000</v>
          </cell>
          <cell r="E4073" t="str">
            <v xml:space="preserve">PHONE DROP </v>
          </cell>
        </row>
        <row r="4074">
          <cell r="A4074">
            <v>63263001</v>
          </cell>
          <cell r="E4074" t="str">
            <v xml:space="preserve">PHONE DROP, AS PER PLAN </v>
          </cell>
        </row>
        <row r="4075">
          <cell r="A4075">
            <v>63264000</v>
          </cell>
          <cell r="E4075" t="str">
            <v xml:space="preserve">STRAIN POLE FOUNDATION </v>
          </cell>
        </row>
        <row r="4076">
          <cell r="A4076">
            <v>63264001</v>
          </cell>
          <cell r="E4076" t="str">
            <v xml:space="preserve">STRAIN POLE FOUNDATION, AS PER PLAN </v>
          </cell>
        </row>
        <row r="4077">
          <cell r="A4077">
            <v>63264010</v>
          </cell>
          <cell r="E4077" t="str">
            <v xml:space="preserve">SIGNAL SUPPORT FOUNDATION </v>
          </cell>
        </row>
        <row r="4078">
          <cell r="A4078">
            <v>63264011</v>
          </cell>
          <cell r="E4078" t="str">
            <v xml:space="preserve">SIGNAL SUPPORT FOUNDATION, AS PER PLAN </v>
          </cell>
        </row>
        <row r="4079">
          <cell r="A4079">
            <v>63264020</v>
          </cell>
          <cell r="E4079" t="str">
            <v xml:space="preserve">PEDESTAL FOUNDATION </v>
          </cell>
        </row>
        <row r="4080">
          <cell r="A4080">
            <v>63264021</v>
          </cell>
          <cell r="E4080" t="str">
            <v xml:space="preserve">PEDESTAL FOUNDATION, AS PER PLAN </v>
          </cell>
        </row>
        <row r="4081">
          <cell r="A4081">
            <v>63265200</v>
          </cell>
          <cell r="E4081" t="str">
            <v xml:space="preserve">LOOP DETECTOR LEAD-IN CABLE </v>
          </cell>
        </row>
        <row r="4082">
          <cell r="A4082">
            <v>63265201</v>
          </cell>
          <cell r="E4082" t="str">
            <v xml:space="preserve">LOOP DETECTOR LEAD-IN CABLE, AS PER PLAN </v>
          </cell>
        </row>
        <row r="4083">
          <cell r="A4083">
            <v>63265202</v>
          </cell>
          <cell r="E4083" t="str">
            <v>LOOP DETECTOR LEAD-IN CABLE, INTEGRAL MESSENGER WIRE TYPE, NO. 14 AWG</v>
          </cell>
        </row>
        <row r="4084">
          <cell r="A4084">
            <v>63265203</v>
          </cell>
          <cell r="E4084" t="str">
            <v>LOOP DETECTOR LEAD-IN CABLE, INTEGRAL MESSENGER WIRE TYPE, NO. 14 AWG, AS PER PLAN</v>
          </cell>
        </row>
        <row r="4085">
          <cell r="A4085">
            <v>63265300</v>
          </cell>
          <cell r="E4085" t="str">
            <v xml:space="preserve">LOOP DETECTOR LEAD-IN CABLE, 2 CONDUCTOR, NO. 14 AWG </v>
          </cell>
        </row>
        <row r="4086">
          <cell r="A4086">
            <v>63265301</v>
          </cell>
          <cell r="E4086" t="str">
            <v>LOOP DETECTOR LEAD-IN CABLE, 2 CONDUCTOR, NO. 14 AWG, AS PER PLAN</v>
          </cell>
        </row>
        <row r="4087">
          <cell r="A4087">
            <v>63265400</v>
          </cell>
          <cell r="E4087" t="str">
            <v xml:space="preserve">LOOP DETECTOR LEAD-IN CABLE, 2 CONDUCTOR, NO. 12 AWG </v>
          </cell>
        </row>
        <row r="4088">
          <cell r="A4088">
            <v>63265401</v>
          </cell>
          <cell r="E4088" t="str">
            <v>LOOP DETECTOR LEAD-IN CABLE, 2 CONDUCTOR, NO. 12 AWG, AS PER PLAN</v>
          </cell>
        </row>
        <row r="4089">
          <cell r="A4089">
            <v>63265404</v>
          </cell>
          <cell r="E4089" t="str">
            <v xml:space="preserve">LOOP DETECTOR LEAD-IN CABLE, DIRECT BURIAL </v>
          </cell>
        </row>
        <row r="4090">
          <cell r="A4090">
            <v>63265405</v>
          </cell>
          <cell r="E4090" t="str">
            <v xml:space="preserve">LOOP DETECTOR LEAD-IN CABLE, DIRECT BURIAL, AS PER PLAN </v>
          </cell>
        </row>
        <row r="4091">
          <cell r="A4091">
            <v>63265900</v>
          </cell>
          <cell r="E4091" t="str">
            <v xml:space="preserve">MAGNETOMETER LEAD-IN CABLE </v>
          </cell>
        </row>
        <row r="4092">
          <cell r="A4092">
            <v>63266000</v>
          </cell>
          <cell r="E4092" t="str">
            <v xml:space="preserve">POWER CABLE, 3 CONDUCTOR, NO. 14 AWG </v>
          </cell>
        </row>
        <row r="4093">
          <cell r="A4093">
            <v>63266100</v>
          </cell>
          <cell r="E4093" t="str">
            <v xml:space="preserve">POWER CABLE, 1 CONDUCTOR, NO. 10 AWG </v>
          </cell>
        </row>
        <row r="4094">
          <cell r="A4094">
            <v>63266101</v>
          </cell>
          <cell r="E4094" t="str">
            <v xml:space="preserve">POWER CABLE, 1 CONDUCTOR, NO. 10 AWG, AS PER PLAN </v>
          </cell>
        </row>
        <row r="4095">
          <cell r="A4095">
            <v>63266102</v>
          </cell>
          <cell r="E4095" t="str">
            <v xml:space="preserve">POWER CABLE, 2 CONDUCTOR, NO. 10 AWG </v>
          </cell>
        </row>
        <row r="4096">
          <cell r="A4096">
            <v>63266103</v>
          </cell>
          <cell r="E4096" t="str">
            <v xml:space="preserve">POWER CABLE, 2 CONDUCTOR, NO. 10 AWG, AS PER PLAN </v>
          </cell>
        </row>
        <row r="4097">
          <cell r="A4097">
            <v>63266104</v>
          </cell>
          <cell r="E4097" t="str">
            <v xml:space="preserve">POWER CABLE, 3 CONDUCTOR, NO. 10 AWG </v>
          </cell>
        </row>
        <row r="4098">
          <cell r="A4098">
            <v>63267190</v>
          </cell>
          <cell r="E4098" t="str">
            <v xml:space="preserve">POWER CABLE, 1 CONDUCTOR, NO. 8 AWG </v>
          </cell>
        </row>
        <row r="4099">
          <cell r="A4099">
            <v>63267191</v>
          </cell>
          <cell r="E4099" t="str">
            <v xml:space="preserve">POWER CABLE, 1 CONDUCTOR, NO. 8 AWG, AS PER PLAN </v>
          </cell>
        </row>
        <row r="4100">
          <cell r="A4100">
            <v>63267200</v>
          </cell>
          <cell r="E4100" t="str">
            <v xml:space="preserve">POWER CABLE, 2 CONDUCTOR, NO. 8 AWG </v>
          </cell>
        </row>
        <row r="4101">
          <cell r="A4101">
            <v>63267201</v>
          </cell>
          <cell r="E4101" t="str">
            <v xml:space="preserve">POWER CABLE, 2 CONDUCTOR, NO. 8 AWG, AS PER PLAN </v>
          </cell>
        </row>
        <row r="4102">
          <cell r="A4102">
            <v>63267300</v>
          </cell>
          <cell r="E4102" t="str">
            <v xml:space="preserve">POWER CABLE, 3 CONDUCTOR, NO. 8 AWG </v>
          </cell>
        </row>
        <row r="4103">
          <cell r="A4103">
            <v>63267301</v>
          </cell>
          <cell r="E4103" t="str">
            <v xml:space="preserve">POWER CABLE, 3 CONDUCTOR, NO. 8 AWG, AS PER PLAN </v>
          </cell>
        </row>
        <row r="4104">
          <cell r="A4104">
            <v>63268100</v>
          </cell>
          <cell r="E4104" t="str">
            <v xml:space="preserve">POWER CABLE, 1 CONDUCTOR, NO. 6 AWG </v>
          </cell>
        </row>
        <row r="4105">
          <cell r="A4105">
            <v>63268101</v>
          </cell>
          <cell r="E4105" t="str">
            <v xml:space="preserve">POWER CABLE, 1 CONDUCTOR, NO. 6 AWG, AS PER PLAN </v>
          </cell>
        </row>
        <row r="4106">
          <cell r="A4106">
            <v>63268200</v>
          </cell>
          <cell r="E4106" t="str">
            <v xml:space="preserve">POWER CABLE, 2 CONDUCTOR, NO. 6 AWG </v>
          </cell>
        </row>
        <row r="4107">
          <cell r="A4107">
            <v>63268201</v>
          </cell>
          <cell r="E4107" t="str">
            <v xml:space="preserve">POWER CABLE, 2 CONDUCTOR, NO. 6 AWG, AS PER PLAN </v>
          </cell>
        </row>
        <row r="4108">
          <cell r="A4108">
            <v>63268300</v>
          </cell>
          <cell r="E4108" t="str">
            <v xml:space="preserve">POWER CABLE, 3 CONDUCTOR, NO. 6 AWG </v>
          </cell>
        </row>
        <row r="4109">
          <cell r="A4109">
            <v>63268301</v>
          </cell>
          <cell r="E4109" t="str">
            <v xml:space="preserve">POWER CABLE, 3 CONDUCTOR, NO. 6 AWG, AS PER PLAN </v>
          </cell>
        </row>
        <row r="4110">
          <cell r="A4110">
            <v>63269100</v>
          </cell>
          <cell r="E4110" t="str">
            <v xml:space="preserve">POWER CABLE, 1 CONDUCTOR, NO. 4 AWG </v>
          </cell>
        </row>
        <row r="4111">
          <cell r="A4111">
            <v>63269200</v>
          </cell>
          <cell r="E4111" t="str">
            <v xml:space="preserve">POWER CABLE, 2 CONDUCTOR, NO. 4 AWG </v>
          </cell>
        </row>
        <row r="4112">
          <cell r="A4112">
            <v>63269201</v>
          </cell>
          <cell r="E4112" t="str">
            <v xml:space="preserve">POWER CABLE, 2 CONDUCTOR, NO. 4 AWG, AS PER PLAN </v>
          </cell>
        </row>
        <row r="4113">
          <cell r="A4113">
            <v>63269300</v>
          </cell>
          <cell r="E4113" t="str">
            <v xml:space="preserve">POWER CABLE, 3 CONDUCTOR, NO. 4 AWG </v>
          </cell>
        </row>
        <row r="4114">
          <cell r="A4114">
            <v>63269310</v>
          </cell>
          <cell r="E4114" t="str">
            <v xml:space="preserve">POWER CABLE, 1 CONDUCTOR, NO. 2 AWG </v>
          </cell>
        </row>
        <row r="4115">
          <cell r="A4115">
            <v>63269311</v>
          </cell>
          <cell r="E4115" t="str">
            <v xml:space="preserve">POWER CABLE, 1 CONDUCTOR, NO. 2 AWG, AS PER PLAN </v>
          </cell>
        </row>
        <row r="4116">
          <cell r="A4116">
            <v>63269320</v>
          </cell>
          <cell r="E4116" t="str">
            <v xml:space="preserve">POWER CABLE, 3 CONDUCTOR, NO. 2 AWG </v>
          </cell>
        </row>
        <row r="4117">
          <cell r="A4117">
            <v>63269350</v>
          </cell>
          <cell r="E4117" t="str">
            <v xml:space="preserve">POWER CABLE, MISC.: </v>
          </cell>
        </row>
        <row r="4118">
          <cell r="A4118">
            <v>63269400</v>
          </cell>
          <cell r="E4118" t="str">
            <v xml:space="preserve">SERVICE CABLE, 2 CONDUCTOR, NO. 8 AWG </v>
          </cell>
        </row>
        <row r="4119">
          <cell r="A4119">
            <v>63269401</v>
          </cell>
          <cell r="E4119" t="str">
            <v xml:space="preserve">SERVICE CABLE, 2 CONDUCTOR, NO. 8 AWG, AS PER PLAN </v>
          </cell>
        </row>
        <row r="4120">
          <cell r="A4120">
            <v>63269500</v>
          </cell>
          <cell r="E4120" t="str">
            <v xml:space="preserve">SERVICE CABLE, 2 CONDUCTOR, NO. 6 AWG </v>
          </cell>
        </row>
        <row r="4121">
          <cell r="A4121">
            <v>63269501</v>
          </cell>
          <cell r="E4121" t="str">
            <v xml:space="preserve">SERVICE CABLE, 2 CONDUCTOR, NO. 6 AWG, AS PER PLAN </v>
          </cell>
        </row>
        <row r="4122">
          <cell r="A4122">
            <v>63269600</v>
          </cell>
          <cell r="E4122" t="str">
            <v xml:space="preserve">SERVICE CABLE, 2 CONDUCTOR, NO. 4 AWG </v>
          </cell>
        </row>
        <row r="4123">
          <cell r="A4123">
            <v>63269700</v>
          </cell>
          <cell r="E4123" t="str">
            <v xml:space="preserve">SERVICE CABLE, 3 CONDUCTOR, NO. 8 AWG </v>
          </cell>
        </row>
        <row r="4124">
          <cell r="A4124">
            <v>63269800</v>
          </cell>
          <cell r="E4124" t="str">
            <v xml:space="preserve">SERVICE CABLE, 3 CONDUCTOR, NO. 6 AWG </v>
          </cell>
        </row>
        <row r="4125">
          <cell r="A4125">
            <v>63269801</v>
          </cell>
          <cell r="E4125" t="str">
            <v xml:space="preserve">SERVICE CABLE, 3 CONDUCTOR, NO. 6 AWG, AS PER PLAN </v>
          </cell>
        </row>
        <row r="4126">
          <cell r="A4126">
            <v>63269900</v>
          </cell>
          <cell r="E4126" t="str">
            <v xml:space="preserve">SERVICE CABLE, 3 CONDUCTOR, NO. 4 AWG </v>
          </cell>
        </row>
        <row r="4127">
          <cell r="A4127">
            <v>63269950</v>
          </cell>
          <cell r="E4127" t="str">
            <v xml:space="preserve">SERVICE CABLE, MISC.: </v>
          </cell>
        </row>
        <row r="4128">
          <cell r="A4128">
            <v>63270000</v>
          </cell>
          <cell r="E4128" t="str">
            <v xml:space="preserve">POWER SERVICE </v>
          </cell>
        </row>
        <row r="4129">
          <cell r="A4129">
            <v>63270001</v>
          </cell>
          <cell r="E4129" t="str">
            <v xml:space="preserve">POWER SERVICE, AS PER PLAN </v>
          </cell>
        </row>
        <row r="4130">
          <cell r="A4130">
            <v>63270200</v>
          </cell>
          <cell r="E4130" t="str">
            <v xml:space="preserve">CONDUIT RISER, 1" DIAMETER </v>
          </cell>
        </row>
        <row r="4131">
          <cell r="A4131">
            <v>63270201</v>
          </cell>
          <cell r="E4131" t="str">
            <v xml:space="preserve">CONDUIT RISER, 1" DIAMETER, AS PER PLAN </v>
          </cell>
        </row>
        <row r="4132">
          <cell r="A4132">
            <v>63270204</v>
          </cell>
          <cell r="E4132" t="str">
            <v xml:space="preserve">CONDUIT RISER, 1-1/4" DIAMETER </v>
          </cell>
        </row>
        <row r="4133">
          <cell r="A4133">
            <v>63270300</v>
          </cell>
          <cell r="E4133" t="str">
            <v xml:space="preserve">CONDUIT RISER, 1-1/2" DIAMETER </v>
          </cell>
        </row>
        <row r="4134">
          <cell r="A4134">
            <v>63270301</v>
          </cell>
          <cell r="E4134" t="str">
            <v xml:space="preserve">CONDUIT RISER, 1-1/2" DIAMETER, AS PER PLAN </v>
          </cell>
        </row>
        <row r="4135">
          <cell r="A4135">
            <v>63270400</v>
          </cell>
          <cell r="E4135" t="str">
            <v xml:space="preserve">CONDUIT RISER, 2" DIAMETER </v>
          </cell>
        </row>
        <row r="4136">
          <cell r="A4136">
            <v>63270401</v>
          </cell>
          <cell r="E4136" t="str">
            <v xml:space="preserve">CONDUIT RISER, 2" DIAMETER, AS PER PLAN </v>
          </cell>
        </row>
        <row r="4137">
          <cell r="A4137">
            <v>63270500</v>
          </cell>
          <cell r="E4137" t="str">
            <v xml:space="preserve">CONDUIT RISER, 2-1/2" DIAMETER </v>
          </cell>
        </row>
        <row r="4138">
          <cell r="A4138">
            <v>63270600</v>
          </cell>
          <cell r="E4138" t="str">
            <v xml:space="preserve">CONDUIT RISER, 3" DIAMETER </v>
          </cell>
        </row>
        <row r="4139">
          <cell r="A4139">
            <v>63270601</v>
          </cell>
          <cell r="E4139" t="str">
            <v xml:space="preserve">CONDUIT RISER, 3" DIAMETER, AS PER PLAN </v>
          </cell>
        </row>
        <row r="4140">
          <cell r="A4140">
            <v>63275000</v>
          </cell>
          <cell r="E4140" t="str">
            <v>SIGNAL SUPPORT, TYPE TC-81.20 DESIGN 3 POLE, WITH MAST ARMS TC-81.20 DESIGN 1 AND DESIGN 1</v>
          </cell>
        </row>
        <row r="4141">
          <cell r="A4141">
            <v>63275001</v>
          </cell>
          <cell r="E4141" t="str">
            <v>SIGNAL SUPPORT, TYPE TC-81.20 DESIGN 3 POLE, WITH MAST ARMS TC-81.20 DESIGN 1 AND DESIGN 1, AS PER PLAN</v>
          </cell>
        </row>
        <row r="4142">
          <cell r="A4142">
            <v>63275010</v>
          </cell>
          <cell r="E4142" t="str">
            <v>SIGNAL SUPPORT, TYPE TC-81.20 DESIGN 3 POLE, WITH MAST ARMS TC-81.20 DESIGN 2 AND DESIGN 1</v>
          </cell>
        </row>
        <row r="4143">
          <cell r="A4143">
            <v>63275011</v>
          </cell>
          <cell r="E4143" t="str">
            <v>SIGNAL SUPPORT, TYPE TC-81.20, DESIGN 3 POLE, WITH MAST ARMS TC-81.20 DESIGN 2 AND DESIGN 1, AS PER PLAN</v>
          </cell>
        </row>
        <row r="4144">
          <cell r="A4144">
            <v>63275020</v>
          </cell>
          <cell r="E4144" t="str">
            <v>SIGNAL SUPPORT, TYPE TC-81.20 DESIGN 4 POLE, WITH MAST ARMS TC-81.20 DESIGN 2 AND DESIGN 2</v>
          </cell>
        </row>
        <row r="4145">
          <cell r="A4145">
            <v>63275021</v>
          </cell>
          <cell r="E4145" t="str">
            <v>SIGNAL SUPPORT, TYPE TC-81.20 DESIGN 4 POLE, WITH MAST ARMS TC-81.20 DESIGN 2 AND DESIGN 2, AS PER PLAN</v>
          </cell>
        </row>
        <row r="4146">
          <cell r="A4146">
            <v>63275030</v>
          </cell>
          <cell r="E4146" t="str">
            <v>SIGNAL SUPPORT, TYPE TC-81.20 DESIGN 4 POLE, WITH MAST ARMS TC-81.20 DESIGN 3 AND DESIGN 1</v>
          </cell>
        </row>
        <row r="4147">
          <cell r="A4147">
            <v>63275031</v>
          </cell>
          <cell r="E4147" t="str">
            <v>SIGNAL SUPPORT, TYPE TC-81.20, DESIGN 4 POLE, WITH MAST ARMS TC-81.20 DESIGN 3 AND DESIGN 1, AS PER PLAN</v>
          </cell>
        </row>
        <row r="4148">
          <cell r="A4148">
            <v>63275040</v>
          </cell>
          <cell r="E4148" t="str">
            <v>SIGNAL SUPPORT, TYPE TC-81.20 DESIGN 4 POLE, WITH MAST ARMS TC-81.20 DESIGN 3 AND DESIGN 2</v>
          </cell>
        </row>
        <row r="4149">
          <cell r="A4149">
            <v>63275041</v>
          </cell>
          <cell r="E4149" t="str">
            <v>SIGNAL SUPPORT, TYPE TC-81.20 DESIGN 4 POLE, WITH MAST ARMS TC-81.20 DESIGN 3 AND DESIGN 2, AS PER PLAN</v>
          </cell>
        </row>
        <row r="4150">
          <cell r="A4150">
            <v>63275050</v>
          </cell>
          <cell r="E4150" t="str">
            <v>SIGNAL SUPPORT, TYPE TC-81.20 DESIGN 4 POLE, WITH MAST ARMS TC-81.20 DESIGN 3 AND DESIGN 3</v>
          </cell>
        </row>
        <row r="4151">
          <cell r="A4151">
            <v>63275051</v>
          </cell>
          <cell r="E4151" t="str">
            <v>SIGNAL SUPPORT, TYPE TC-81.20, DESIGN 4 POLE, WITH MAST ARMS TC-81.20 DESIGN 3 AND DESIGN 3, AS PER PLAN</v>
          </cell>
        </row>
        <row r="4152">
          <cell r="A4152">
            <v>63275060</v>
          </cell>
          <cell r="E4152" t="str">
            <v>SIGNAL SUPPORT, TYPE TC-81.20 DESIGN 11 POLE, WITH MAST ARMS TC-81.20 DESIGN 4 AND DESIGN 1</v>
          </cell>
        </row>
        <row r="4153">
          <cell r="A4153">
            <v>63275061</v>
          </cell>
          <cell r="E4153" t="str">
            <v>SIGNAL SUPPORT, TYPE TC-81.20, DESIGN 11 POLE, WITH MAST ARMS TC-81.20 DESIGN 1 AND DESIGN 4, AS PER PLAN</v>
          </cell>
        </row>
        <row r="4154">
          <cell r="A4154">
            <v>63275064</v>
          </cell>
          <cell r="E4154" t="str">
            <v>SIGNAL SUPPORT, TYPE TC-81.20 DESIGN 11 POLE, WITH MAST ARMS TC-81.20 DESIGN 3 AND DESIGN 2</v>
          </cell>
        </row>
        <row r="4155">
          <cell r="A4155">
            <v>63275065</v>
          </cell>
          <cell r="E4155" t="str">
            <v>SIGNAL SUPPORT, TYPE TC-81.20 DESIGN 11 POLE, WITH MAST ARMS TC-81.20 DESIGN 3 AND DESIGN 2, AS PER PLAN</v>
          </cell>
        </row>
        <row r="4156">
          <cell r="A4156">
            <v>63275070</v>
          </cell>
          <cell r="E4156" t="str">
            <v>SIGNAL SUPPORT, TYPE TC-81.20 DESIGN 11 POLE, WITH MAST ARMS TC-81.20 DESIGN 4 AND DESIGN 2</v>
          </cell>
        </row>
        <row r="4157">
          <cell r="A4157">
            <v>63275071</v>
          </cell>
          <cell r="E4157" t="str">
            <v>SIGNAL SUPPORT, TYPE TC-81.20 DESIGN 11 POLE, WITH MAST ARMS TC-81.20 DESIGN 4 AND DESIGN 2, AS PER PLAN</v>
          </cell>
        </row>
        <row r="4158">
          <cell r="A4158">
            <v>63275075</v>
          </cell>
          <cell r="E4158" t="str">
            <v>SIGNAL SUPPORT, TYPE TC-81.20, DESIGN 11 POLE, WITH MAST ARMS TC-81.20 DESIGN 11 AND DESIGN 2, AS PER PLAN</v>
          </cell>
        </row>
        <row r="4159">
          <cell r="A4159">
            <v>63275080</v>
          </cell>
          <cell r="E4159" t="str">
            <v>SIGNAL SUPPORT, TYPE TC-81.20 DESIGN 12 POLE, WITH MAST ARMS TC-81.20 DESIGN 4 AND DESIGN 3</v>
          </cell>
        </row>
        <row r="4160">
          <cell r="A4160">
            <v>63275081</v>
          </cell>
          <cell r="E4160" t="str">
            <v>SIGNAL SUPPORT, TYPE TC-81.20, DESIGN 12 POLE, WITH MAST ARMS TC-81.20 DESIGN 3 AND DESIGN 4, AS PER PLAN</v>
          </cell>
        </row>
        <row r="4161">
          <cell r="A4161">
            <v>63275090</v>
          </cell>
          <cell r="E4161" t="str">
            <v>SIGNAL SUPPORT, TYPE TC-81.20 DESIGN 12 POLE, WITH MAST ARMS TC-81.20 DESIGN 11 AND DESIGN 1</v>
          </cell>
        </row>
        <row r="4162">
          <cell r="A4162">
            <v>63275091</v>
          </cell>
          <cell r="E4162" t="str">
            <v>SIGNAL SUPPORT, TYPE TC-81.20, DESIGN 12 POLE, WITH MAST ARMS TC-81.20 DESIGN 1 AND DESIGN 11, AS PER PLAN</v>
          </cell>
        </row>
        <row r="4163">
          <cell r="A4163">
            <v>63275100</v>
          </cell>
          <cell r="E4163" t="str">
            <v>SIGNAL SUPPORT, TYPE TC-81.20 DESIGN 12 POLE, WITH MAST ARMS TC-81.20 DESIGN 11 AND DESIGN 2</v>
          </cell>
        </row>
        <row r="4164">
          <cell r="A4164">
            <v>63275101</v>
          </cell>
          <cell r="E4164" t="str">
            <v>SIGNAL SUPPORT, TYPE TC-81.20, DESIGN 12 POLE, WITH MAST ARMS TC-81.20 DESIGN 11 AND DESIGN 2, AS PER PLAN</v>
          </cell>
        </row>
        <row r="4165">
          <cell r="A4165">
            <v>63275110</v>
          </cell>
          <cell r="E4165" t="str">
            <v>SIGNAL SUPPORT, TYPE TC-81.20 DESIGN 12 POLE, WITH MAST ARMS TC-81.20 DESIGN 11 AND DESIGN 3</v>
          </cell>
        </row>
        <row r="4166">
          <cell r="A4166">
            <v>63275111</v>
          </cell>
          <cell r="E4166" t="str">
            <v>SIGNAL SUPPORT, TYPE TC-81.20, DESIGN 12 POLE, WITH MAST ARMS TC-81.20 DESIGN 3 AND DESIGN 11, AS PER PLAN</v>
          </cell>
        </row>
        <row r="4167">
          <cell r="A4167">
            <v>63275120</v>
          </cell>
          <cell r="E4167" t="str">
            <v>SIGNAL SUPPORT, TYPE TC-12.30 DESIGN 5 POLE, WITH MAST ARMS TC-81.20 DESIGN 4 AND DESIGN 4</v>
          </cell>
        </row>
        <row r="4168">
          <cell r="A4168">
            <v>63275121</v>
          </cell>
          <cell r="E4168" t="str">
            <v>SIGNAL SUPPORT, TYPE TC-12.30, DESIGN 5 POLE, WITH MAST ARMS TC-81.20 DESIGN 4 AND DESIGN 4, AS PER PLAN</v>
          </cell>
        </row>
        <row r="4169">
          <cell r="A4169">
            <v>63275130</v>
          </cell>
          <cell r="E4169" t="str">
            <v>SIGNAL SUPPORT, TYPE TC-12.30 DESIGN 5 POLE, WITH MAST ARMS TC-81.20 DESIGN 11 AND DESIGN 4</v>
          </cell>
        </row>
        <row r="4170">
          <cell r="A4170">
            <v>63275131</v>
          </cell>
          <cell r="E4170" t="str">
            <v>SIGNAL SUPPORT, TYPE TC-12.30 DESIGN 5 POLE, WITH MAST ARMS  TC-81.20 DESIGN 4 AND DESIGN 11, AS PER PLAN</v>
          </cell>
        </row>
        <row r="4171">
          <cell r="A4171">
            <v>63275140</v>
          </cell>
          <cell r="E4171" t="str">
            <v>SIGNAL SUPPORT, TYPE TC-12.30 DESIGN 5 POLE, WITH MAST ARMS TC-81.20 DESIGN 12 AND DESIGN 1</v>
          </cell>
        </row>
        <row r="4172">
          <cell r="A4172">
            <v>63275141</v>
          </cell>
          <cell r="E4172" t="str">
            <v>SIGNAL SUPPORT, TYPE TC-12.30 DESIGN 5 POLE, WITH MAST ARMS TC-18.20 DESIGN 12 AND DESIGN 1, AS PER PLAN</v>
          </cell>
        </row>
        <row r="4173">
          <cell r="A4173">
            <v>63275150</v>
          </cell>
          <cell r="E4173" t="str">
            <v>SIGNAL SUPPORT, TYPE TC-12.30 DESIGN 5 POLE, WITH MAST ARMS TC-81.20 DESIGN 12 AND DESIGN 2</v>
          </cell>
        </row>
        <row r="4174">
          <cell r="A4174">
            <v>63275151</v>
          </cell>
          <cell r="E4174" t="str">
            <v>SIGNAL SUPPORT, TYPE TC-12.30 DESIGN 5 POLE, WITH MAST ARMS TC-81.20 DESIGN 12 AND DESIGN 2, AS PER PLAN</v>
          </cell>
        </row>
        <row r="4175">
          <cell r="A4175">
            <v>63275160</v>
          </cell>
          <cell r="E4175" t="str">
            <v>SIGNAL SUPPORT,TYPE TC-12.30 DESIGN 5 POLE, WITH MAST ARMS TC-81.20 DESIGN 12 AND DESIGN 3</v>
          </cell>
        </row>
        <row r="4176">
          <cell r="A4176">
            <v>63275170</v>
          </cell>
          <cell r="E4176" t="str">
            <v>SIGNAL SUPPORT, TYPE TC-12.30 DESIGN 6 POLE, WITH MAST ARMS TC-81.20 DESIGN 11 AND DESIGN 11</v>
          </cell>
        </row>
        <row r="4177">
          <cell r="A4177">
            <v>63275171</v>
          </cell>
          <cell r="E4177" t="str">
            <v>SIGNAL SUPPORT, TYPE TC-12.30 DESIGN 6 POLE, WITH MAST ARMS TC-81.20 DESIGN 11 AND DESIGN 11, AS PER PLAN</v>
          </cell>
        </row>
        <row r="4178">
          <cell r="A4178">
            <v>63275180</v>
          </cell>
          <cell r="E4178" t="str">
            <v>SIGNAL SUPPORT, TYPE TC-12.30 DESIGN 6 POLE, WITH MAST ARMS TC-81.20 DESIGN 12 AND DESIGN 4</v>
          </cell>
        </row>
        <row r="4179">
          <cell r="A4179">
            <v>63275181</v>
          </cell>
          <cell r="E4179" t="str">
            <v>SIGNAL SUPPORT, TYPE TC-12.30 DESIGN 6 POLE, WITH MAST ARMS TC-81.20 DESIGN 4 AND DESIGN 12, AS PER PLAN</v>
          </cell>
        </row>
        <row r="4180">
          <cell r="A4180">
            <v>63275190</v>
          </cell>
          <cell r="E4180" t="str">
            <v>SIGNAL SUPPORT, TYPE TC-12.30 DESIGN 6 POLE, WITH MAST ARMS TC-81.20 DESIGN 12 AND DESIGN 11</v>
          </cell>
        </row>
        <row r="4181">
          <cell r="A4181">
            <v>63275191</v>
          </cell>
          <cell r="E4181" t="str">
            <v>SIGNAL SUPPORT, TYPE TC-12.30 DESIGN 6 POLE, WITH MAST ARMS TC-81.20 DESIGN 12 AND DESIGN 11, AS PER PLAN</v>
          </cell>
        </row>
        <row r="4182">
          <cell r="A4182">
            <v>63275200</v>
          </cell>
          <cell r="E4182" t="str">
            <v>SIGNAL SUPPORT, TYPE TC-12.30 DESIGN 7 POLE, WITH MAST ARMS TC-81.20 DESIGN 12 AND DESIGN 12</v>
          </cell>
        </row>
        <row r="4183">
          <cell r="A4183">
            <v>63276064</v>
          </cell>
          <cell r="E4183" t="str">
            <v>COMBINATION SIGNAL SUPPORT, TYPE TC-81.20 DESIGN 11 POLE, WITH MAST ARMS TC-81.20 DESIGN 3 AND DESIGN 2</v>
          </cell>
        </row>
        <row r="4184">
          <cell r="A4184">
            <v>63277000</v>
          </cell>
          <cell r="E4184" t="str">
            <v>COMBINATION SIGNAL SUPPORT, TYPE TC-81.20 DESIGN 3 POLE, WITH MAST ARMS TC-81.20 DESIGN 1 AND DESIGN 1</v>
          </cell>
        </row>
        <row r="4185">
          <cell r="A4185">
            <v>63277010</v>
          </cell>
          <cell r="E4185" t="str">
            <v>COMBINATION SIGNAL SUPPORT, TYPE TC-81.20 DESIGN 3 POLE, WITH MAST ARMS TC-81.20 DESIGN 2 AND DESIGN 1</v>
          </cell>
        </row>
        <row r="4186">
          <cell r="A4186">
            <v>63277011</v>
          </cell>
          <cell r="E4186" t="str">
            <v>COMBINATION SIGNAL SUPPORT, TYPE TC-81.20, DESIGN 3 POLE, WITH MAST ARMS TC-81.20 DESIGN 1 AND DESIGN 2, AS PER PLAN</v>
          </cell>
        </row>
        <row r="4187">
          <cell r="A4187">
            <v>63277020</v>
          </cell>
          <cell r="E4187" t="str">
            <v>COMBINATION SIGNAL SUPPORT, TYPE TC-81.20 DESIGN 4 POLE, WITH MAST ARMS TC-81.20 DESIGN 2 AND DESIGN 2</v>
          </cell>
        </row>
        <row r="4188">
          <cell r="A4188">
            <v>63277021</v>
          </cell>
          <cell r="E4188" t="str">
            <v>COMBINATION SIGNAL SUPPORT, TYPE TC-81.20 DESIGN 4 POLE, WITH MAST ARMS TC-81.20 DESIGN 2 AND DESIGN 2, AS PER PLAN</v>
          </cell>
        </row>
        <row r="4189">
          <cell r="A4189">
            <v>63277030</v>
          </cell>
          <cell r="E4189" t="str">
            <v>COMBINATION SIGNAL SUPPORT, TYPE 81.20 DESIGN 4 POLE, WITH MAST ARMS TC-81.20 DESIGN 3 AND DESIGN 1</v>
          </cell>
        </row>
        <row r="4190">
          <cell r="A4190">
            <v>63277031</v>
          </cell>
          <cell r="E4190" t="str">
            <v>COMBINATION SIGNAL SUPPORT, TYPE TC-81.20 DESIGN 4 POLE, WITH MAST ARMS TC-81.20 DESIGN 1 AND DESIGN 3, AS PER PLAN</v>
          </cell>
        </row>
        <row r="4191">
          <cell r="A4191">
            <v>63277040</v>
          </cell>
          <cell r="E4191" t="str">
            <v>COMBINATION SIGNAL SUPPORT, TYPE TC-81.20 DESIGN 4 POLE, WITH MAST ARMS TC-81.20 DESIGN 3 AND DESIGN 2</v>
          </cell>
        </row>
        <row r="4192">
          <cell r="A4192">
            <v>63277050</v>
          </cell>
          <cell r="E4192" t="str">
            <v>COMBINATION SIGNAL SUPPORT, TYPE TC-81.20 DESIGN 4 POLE, WITH MAST ARMS TC-81.20 DESIGN 3 AND DESIGN 3</v>
          </cell>
        </row>
        <row r="4193">
          <cell r="A4193">
            <v>63277051</v>
          </cell>
          <cell r="E4193" t="str">
            <v>COMBINATION SIGNAL SUPPORT, TYPE TC-81.20, DESIGN 4 POLE, WITH MAST ARMS TC-81.20 DESIGN 3 AND DESIGN 3, AS PER PLAN</v>
          </cell>
        </row>
        <row r="4194">
          <cell r="A4194">
            <v>63277060</v>
          </cell>
          <cell r="E4194" t="str">
            <v>COMBINATION SIGNAL SUPPORT, TYPE TC-81.20 DESIGN 11 POLE, WITH MAST ARMS TC-81.20 DESIGN 4 AND DESIGN 1</v>
          </cell>
        </row>
        <row r="4195">
          <cell r="A4195">
            <v>63277061</v>
          </cell>
          <cell r="E4195" t="str">
            <v>COMBINATION SIGNAL SUPPORT, TYPE TC-81.20 DESIGN 11 POLE, WITH MAST ARMS TC-81.20 DESIGN 4 AND DESIGN 1, AS PER PLAN</v>
          </cell>
        </row>
        <row r="4196">
          <cell r="A4196">
            <v>63277070</v>
          </cell>
          <cell r="E4196" t="str">
            <v>COMBINATION SIGNAL SUPPORT, TYPE TC-81.20 DESIGN 11 POLE, WITH MAST ARMS TC-81.20 DESIGN 4 AND DESIGN 2</v>
          </cell>
        </row>
        <row r="4197">
          <cell r="A4197">
            <v>63277080</v>
          </cell>
          <cell r="E4197" t="str">
            <v>COMBINATION SIGNAL SUPPORT, TYPE TC-81.20 DESIGN 12 POLE, WITH MAST ARMS TC-81.20 DESIGN 4 AND DESIGN 3</v>
          </cell>
        </row>
        <row r="4198">
          <cell r="A4198">
            <v>63277081</v>
          </cell>
          <cell r="E4198" t="str">
            <v>COMBINATION SIGNAL SUPPORT, TYPE TC-81.20 DESIGN 12 POLE, WITH MAST ARMS TC-81.20 DESIGN 4 AND DESIGN 3, AS PER PLAN</v>
          </cell>
        </row>
        <row r="4199">
          <cell r="A4199">
            <v>63277090</v>
          </cell>
          <cell r="E4199" t="str">
            <v>COMBINATION SIGNAL SUPPORT, TYPE TC-81.20 DESIGN 12 POLE, WITH MAST ARMS TC-81.20 DESIGN 11 AND DESIGN 1</v>
          </cell>
        </row>
        <row r="4200">
          <cell r="A4200">
            <v>63277100</v>
          </cell>
          <cell r="E4200" t="str">
            <v>COMBINATION SIGNAL SUPPORT, TYPE TC-81.20 DESIGN 12 POLE, WITH MAST ARMS TC-81.20 DESIGN 11 AND DESIGN 2</v>
          </cell>
        </row>
        <row r="4201">
          <cell r="A4201">
            <v>63277101</v>
          </cell>
          <cell r="E4201" t="str">
            <v>COMBINATION SIGNAL SUPPORT, TYPE TC-81.20 DESIGN 12 POLE, WITH MAST ARMS TC-81.20 DESIGN 2 AND DESIGN 11, AS PER PLAN</v>
          </cell>
        </row>
        <row r="4202">
          <cell r="A4202">
            <v>63277110</v>
          </cell>
          <cell r="E4202" t="str">
            <v>COMBINATION SIGNAL SUPPORT, TYPE TC-81.20 DESIGN 12 POLE, WITH MAST ARMS TC-81.20 DESIGN 11 AND DESIGN 3</v>
          </cell>
        </row>
        <row r="4203">
          <cell r="A4203">
            <v>63277111</v>
          </cell>
          <cell r="E4203" t="str">
            <v>COMBINATION SIGNAL SUPPORT, TYPE TC-81.20 DESIGN 12 POLE, WITH MAST ARMS TC-81.20 DESIGN 11 AND DESIGN 3, APP</v>
          </cell>
        </row>
        <row r="4204">
          <cell r="A4204">
            <v>63277120</v>
          </cell>
          <cell r="E4204" t="str">
            <v>COMBINATION SIGNAL SUPPORT, TYPE TC-12.30 DESIGN 5 POLE, WITH MAST ARMS TC-81.20 DESIGN 4 AND DESIGN 4</v>
          </cell>
        </row>
        <row r="4205">
          <cell r="A4205">
            <v>63277121</v>
          </cell>
          <cell r="E4205" t="str">
            <v>COMBINATION SIGNAL SUPPORT, TYPE TC-12.30 DESIGN 5 POLE, WITH MAST ARMS TC-81.20 DESIGN 4 AND DESIGN 4, AS PER PLAN</v>
          </cell>
        </row>
        <row r="4206">
          <cell r="A4206">
            <v>63277130</v>
          </cell>
          <cell r="E4206" t="str">
            <v>COMBINATION SIGNAL SUPPORT, TYPE TC-12.30 DESIGN 5 POLE, WITH MAST ARMS TC-81.20 DESIGN 11 AND DESIGN 4</v>
          </cell>
        </row>
        <row r="4207">
          <cell r="A4207">
            <v>63277131</v>
          </cell>
          <cell r="E4207" t="str">
            <v>COMBINATION SIGNAL SUPPORT, TYPE TC-12.30 DESIGN 5 POLE, WITH MAST ARMS TC-81.20 DESIGN 11 AND DESIGN 4, AS PER PLAN</v>
          </cell>
        </row>
        <row r="4208">
          <cell r="A4208">
            <v>63277140</v>
          </cell>
          <cell r="E4208" t="str">
            <v>COMBINATION SIGNAL SUPPORT, TYPE TC-12.30 DESIGN 5 POLE, WITH MAST ARMS TC-81.20 DESIGN 12 AND DESIGN 1</v>
          </cell>
        </row>
        <row r="4209">
          <cell r="A4209">
            <v>63277150</v>
          </cell>
          <cell r="E4209" t="str">
            <v>COMBINATION SIGNAL SUPPORT, TYPE TC-12.30 DESIGN 5 POLE, WITH MAST ARMS TC-81.20 DESIGN 12 AND DESIGN 2</v>
          </cell>
        </row>
        <row r="4210">
          <cell r="A4210">
            <v>63277160</v>
          </cell>
          <cell r="E4210" t="str">
            <v>COMBINATION SIGNAL SUPPORT, TYPE TC-12.30 DESIGN 5 POLE, WITH MAST ARMS TC-81.20 DESIGN 12 AND DESIGN 3</v>
          </cell>
        </row>
        <row r="4211">
          <cell r="A4211">
            <v>63277170</v>
          </cell>
          <cell r="E4211" t="str">
            <v>COMBINATION SIGNAL SUPPORT, TYPE TC-12.30 DESIGN 6 POLE, WITH MAST ARMS TC-81.20 DESIGN 11 AND DESIGN 11</v>
          </cell>
        </row>
        <row r="4212">
          <cell r="A4212">
            <v>63277171</v>
          </cell>
          <cell r="E4212" t="str">
            <v>COMBINATION SIGNAL SUPPORT, TYPE TC-12.30 DESIGN 6 POLE, WITH MAST ARMS TC-81.20 DESIGN 11 AND DESIGN 11, AS PER PLAN</v>
          </cell>
        </row>
        <row r="4213">
          <cell r="A4213">
            <v>63277180</v>
          </cell>
          <cell r="E4213" t="str">
            <v>COMBINATION SIGNAL SUPPORT, TYPE TC-12.30 DESIGN 6 POLE, WITH MAST ARMS TC-81.20 DESIGN 12 AND DESIGN 4</v>
          </cell>
        </row>
        <row r="4214">
          <cell r="A4214">
            <v>63277190</v>
          </cell>
          <cell r="E4214" t="str">
            <v>COMBINATION SIGNAL SUPPORT, TYPE TC-12.30 DESIGN 6 POLE, WITH MAST ARMS TC-81.20 DESIGN 12 AND DESIGN 11</v>
          </cell>
        </row>
        <row r="4215">
          <cell r="A4215">
            <v>63277191</v>
          </cell>
          <cell r="E4215" t="str">
            <v>COMBINATION SIGNAL SUPPORT, TYPE TC-12.30 DESIGN 6 POLE, WITH MAST ARMS TC-81.20 DESIGN 12 AND DESIGN 11, AS PER PLAN</v>
          </cell>
        </row>
        <row r="4216">
          <cell r="A4216">
            <v>63277200</v>
          </cell>
          <cell r="E4216" t="str">
            <v>COMBINATION SIGNAL SUPPORT, TYPE TC-12.30 DESIGN 7 POLE, WITH MAST ARMS TC-81.20 DESIGN 12 AND DESIGN 12</v>
          </cell>
        </row>
        <row r="4217">
          <cell r="A4217">
            <v>63280100</v>
          </cell>
          <cell r="E4217" t="str">
            <v xml:space="preserve">SIGNAL SUPPORT, TYPE TC-81.20, DESIGN 1 </v>
          </cell>
        </row>
        <row r="4218">
          <cell r="A4218">
            <v>63280101</v>
          </cell>
          <cell r="E4218" t="str">
            <v xml:space="preserve">SIGNAL SUPPORT, TYPE TC-81.20, DESIGN 1, AS PER PLAN </v>
          </cell>
        </row>
        <row r="4219">
          <cell r="A4219">
            <v>63280200</v>
          </cell>
          <cell r="E4219" t="str">
            <v xml:space="preserve">SIGNAL SUPPORT, TYPE TC-81.20, DESIGN 2 </v>
          </cell>
        </row>
        <row r="4220">
          <cell r="A4220">
            <v>63280201</v>
          </cell>
          <cell r="E4220" t="str">
            <v xml:space="preserve">SIGNAL SUPPORT, TYPE TC-81.20, DESIGN 2, AS PER PLAN </v>
          </cell>
        </row>
        <row r="4221">
          <cell r="A4221">
            <v>63280300</v>
          </cell>
          <cell r="E4221" t="str">
            <v xml:space="preserve">SIGNAL SUPPORT, TYPE TC-81.20, DESIGN 3 </v>
          </cell>
        </row>
        <row r="4222">
          <cell r="A4222">
            <v>63280301</v>
          </cell>
          <cell r="E4222" t="str">
            <v xml:space="preserve">SIGNAL SUPPORT, TYPE TC-81.20, DESIGN 3, AS PER PLAN </v>
          </cell>
        </row>
        <row r="4223">
          <cell r="A4223">
            <v>63280400</v>
          </cell>
          <cell r="E4223" t="str">
            <v xml:space="preserve">SIGNAL SUPPORT, TYPE TC-81.20, DESIGN 4 </v>
          </cell>
        </row>
        <row r="4224">
          <cell r="A4224">
            <v>63280401</v>
          </cell>
          <cell r="E4224" t="str">
            <v xml:space="preserve">SIGNAL SUPPORT, TYPE TC-81.20, DESIGN 4, AS PER PLAN </v>
          </cell>
        </row>
        <row r="4225">
          <cell r="A4225">
            <v>63280450</v>
          </cell>
          <cell r="E4225" t="str">
            <v>SIGNAL SUPPORT, TYPE TC-81.20, DESIGN 8, INSTALLATION ONLY</v>
          </cell>
        </row>
        <row r="4226">
          <cell r="A4226">
            <v>63280451</v>
          </cell>
          <cell r="E4226" t="str">
            <v>SIGNAL SUPPORT, TYPE TC-81.20, DESIGN 8, INSTALLATION ONLY, AS PER PLAN</v>
          </cell>
        </row>
        <row r="4227">
          <cell r="A4227">
            <v>63280500</v>
          </cell>
          <cell r="E4227" t="str">
            <v xml:space="preserve">SIGNAL SUPPORT, TYPE TC-81.20, DESIGN 11 </v>
          </cell>
        </row>
        <row r="4228">
          <cell r="A4228">
            <v>63280501</v>
          </cell>
          <cell r="E4228" t="str">
            <v xml:space="preserve">SIGNAL SUPPORT, TYPE TC-81.20, DESIGN 11, AS PER PLAN </v>
          </cell>
        </row>
        <row r="4229">
          <cell r="A4229">
            <v>63280600</v>
          </cell>
          <cell r="E4229" t="str">
            <v xml:space="preserve">SIGNAL SUPPORT, TYPE TC-81.20, DESIGN 12 </v>
          </cell>
        </row>
        <row r="4230">
          <cell r="A4230">
            <v>63280601</v>
          </cell>
          <cell r="E4230" t="str">
            <v xml:space="preserve">SIGNAL SUPPORT, TYPE TC-81.20, DESIGN 12, AS PER PLAN </v>
          </cell>
        </row>
        <row r="4231">
          <cell r="A4231">
            <v>63280611</v>
          </cell>
          <cell r="E4231" t="str">
            <v>SIGNAL SUPPORT, TYPE TC-81.20, DESIGN 12, INSTALLATION ONLY, AS PER PLAN</v>
          </cell>
        </row>
        <row r="4232">
          <cell r="A4232">
            <v>63280700</v>
          </cell>
          <cell r="E4232" t="str">
            <v xml:space="preserve">SIGNAL SUPPORT, MISC.: </v>
          </cell>
        </row>
        <row r="4233">
          <cell r="A4233">
            <v>63281010</v>
          </cell>
          <cell r="E4233" t="str">
            <v xml:space="preserve">COMBINATION SIGNAL SUPPORT, TYPE TC-12.30, DESIGN 5 </v>
          </cell>
        </row>
        <row r="4234">
          <cell r="A4234">
            <v>63281011</v>
          </cell>
          <cell r="E4234" t="str">
            <v>COMBINATION SIGNAL SUPPORT, TYPE TC-12.30, DESIGN 5, AS PER PLAN</v>
          </cell>
        </row>
        <row r="4235">
          <cell r="A4235">
            <v>63281020</v>
          </cell>
          <cell r="E4235" t="str">
            <v xml:space="preserve">COMBINATION SIGNAL SUPPORT, TYPE TC-12.30, DESIGN 6 </v>
          </cell>
        </row>
        <row r="4236">
          <cell r="A4236">
            <v>63281021</v>
          </cell>
          <cell r="E4236" t="str">
            <v>COMBINATION SIGNAL SUPPORT, TYPE TC-12.30, DESIGN 6, AS PER PLAN</v>
          </cell>
        </row>
        <row r="4237">
          <cell r="A4237">
            <v>63281030</v>
          </cell>
          <cell r="E4237" t="str">
            <v xml:space="preserve">COMBINATION SIGNAL SUPPORT, TYPE TC-12.30, DESIGN 7 </v>
          </cell>
        </row>
        <row r="4238">
          <cell r="A4238">
            <v>63281100</v>
          </cell>
          <cell r="E4238" t="str">
            <v xml:space="preserve">COMBINATION SIGNAL SUPPORT, TYPE TC-81.20, DESIGN 1 </v>
          </cell>
        </row>
        <row r="4239">
          <cell r="A4239">
            <v>63281101</v>
          </cell>
          <cell r="E4239" t="str">
            <v>COMBINATION SIGNAL SUPPORT, TYPE TC-81.20, DESIGN 1, AS PER PLAN</v>
          </cell>
        </row>
        <row r="4240">
          <cell r="A4240">
            <v>63281200</v>
          </cell>
          <cell r="E4240" t="str">
            <v xml:space="preserve">COMBINATION SIGNAL SUPPORT, TYPE TC-81.20, DESIGN 2 </v>
          </cell>
        </row>
        <row r="4241">
          <cell r="A4241">
            <v>63281201</v>
          </cell>
          <cell r="E4241" t="str">
            <v>COMBINATION SIGNAL SUPPORT, TYPE TC-81.20, DESIGN 2, AS PER PLAN</v>
          </cell>
        </row>
        <row r="4242">
          <cell r="A4242">
            <v>63281300</v>
          </cell>
          <cell r="E4242" t="str">
            <v xml:space="preserve">COMBINATION SIGNAL SUPPORT, TYPE TC-81.20, DESIGN 3 </v>
          </cell>
        </row>
        <row r="4243">
          <cell r="A4243">
            <v>63281301</v>
          </cell>
          <cell r="E4243" t="str">
            <v>COMBINATION SIGNAL SUPPORT, TYPE TC-81.20, DESIGN 3, AS PER PLAN</v>
          </cell>
        </row>
        <row r="4244">
          <cell r="A4244">
            <v>63281400</v>
          </cell>
          <cell r="E4244" t="str">
            <v xml:space="preserve">COMBINATION SIGNAL SUPPORT, TYPE TC-81.20, DESIGN 4 </v>
          </cell>
        </row>
        <row r="4245">
          <cell r="A4245">
            <v>63281401</v>
          </cell>
          <cell r="E4245" t="str">
            <v>COMBINATION SIGNAL SUPPORT, TYPE TC-81.20, DESIGN 4, AS PER PLAN</v>
          </cell>
        </row>
        <row r="4246">
          <cell r="A4246">
            <v>63281500</v>
          </cell>
          <cell r="E4246" t="str">
            <v xml:space="preserve">COMBINATION SIGNAL SUPPORT, TYPE TC-81.20, DESIGN 11 </v>
          </cell>
        </row>
        <row r="4247">
          <cell r="A4247">
            <v>63281501</v>
          </cell>
          <cell r="E4247" t="str">
            <v>COMBINATION SIGNAL SUPPORT, TYPE TC-81.20, DESIGN 11, AS PER PLAN</v>
          </cell>
        </row>
        <row r="4248">
          <cell r="A4248">
            <v>63281600</v>
          </cell>
          <cell r="E4248" t="str">
            <v xml:space="preserve">COMBINATION SIGNAL SUPPORT, TYPE TC-81.20, DESIGN 12 </v>
          </cell>
        </row>
        <row r="4249">
          <cell r="A4249">
            <v>63281601</v>
          </cell>
          <cell r="E4249" t="str">
            <v>COMBINATION SIGNAL SUPPORT, TYPE TC-81.20, DESIGN 12, AS PER PLAN</v>
          </cell>
        </row>
        <row r="4250">
          <cell r="A4250">
            <v>63281700</v>
          </cell>
          <cell r="E4250" t="str">
            <v xml:space="preserve">COMBINATION SIGNAL SUPPORT, MISC.: </v>
          </cell>
        </row>
        <row r="4251">
          <cell r="A4251">
            <v>63282100</v>
          </cell>
          <cell r="E4251" t="str">
            <v xml:space="preserve">STRAIN POLE, TYPE TC-81.10, DESIGN 1 </v>
          </cell>
        </row>
        <row r="4252">
          <cell r="A4252">
            <v>63282101</v>
          </cell>
          <cell r="E4252" t="str">
            <v xml:space="preserve">STRAIN POLE, TYPE TC-81.10, DESIGN 1, AS PER PLAN </v>
          </cell>
        </row>
        <row r="4253">
          <cell r="A4253">
            <v>63282200</v>
          </cell>
          <cell r="E4253" t="str">
            <v xml:space="preserve">STRAIN POLE, TYPE TC-81.10, DESIGN 2 </v>
          </cell>
        </row>
        <row r="4254">
          <cell r="A4254">
            <v>63282201</v>
          </cell>
          <cell r="E4254" t="str">
            <v xml:space="preserve">STRAIN POLE, TYPE TC-81.10, DESIGN 2, AS PER PLAN </v>
          </cell>
        </row>
        <row r="4255">
          <cell r="A4255">
            <v>63282300</v>
          </cell>
          <cell r="E4255" t="str">
            <v xml:space="preserve">STRAIN POLE, TYPE TC-81.10, DESIGN 3 </v>
          </cell>
        </row>
        <row r="4256">
          <cell r="A4256">
            <v>63282301</v>
          </cell>
          <cell r="E4256" t="str">
            <v xml:space="preserve">STRAIN POLE, TYPE TC-81.10, DESIGN 3, AS PER PLAN </v>
          </cell>
        </row>
        <row r="4257">
          <cell r="A4257">
            <v>63282400</v>
          </cell>
          <cell r="E4257" t="str">
            <v xml:space="preserve">STRAIN POLE, TYPE TC-81.10, DESIGN 4 </v>
          </cell>
        </row>
        <row r="4258">
          <cell r="A4258">
            <v>63282401</v>
          </cell>
          <cell r="E4258" t="str">
            <v xml:space="preserve">STRAIN POLE, TYPE TC-81.10, DESIGN 4, AS PER PLAN </v>
          </cell>
        </row>
        <row r="4259">
          <cell r="A4259">
            <v>63282500</v>
          </cell>
          <cell r="E4259" t="str">
            <v xml:space="preserve">STRAIN POLE, TYPE TC-81.10, DESIGN 5 </v>
          </cell>
        </row>
        <row r="4260">
          <cell r="A4260">
            <v>63282501</v>
          </cell>
          <cell r="E4260" t="str">
            <v xml:space="preserve">STRAIN POLE, TYPE TC-81.10, DESIGN 5, AS PER PLAN </v>
          </cell>
        </row>
        <row r="4261">
          <cell r="A4261">
            <v>63282600</v>
          </cell>
          <cell r="E4261" t="str">
            <v xml:space="preserve">STRAIN POLE, TYPE TC-81.10, DESIGN 6 </v>
          </cell>
        </row>
        <row r="4262">
          <cell r="A4262">
            <v>63282601</v>
          </cell>
          <cell r="E4262" t="str">
            <v xml:space="preserve">STRAIN POLE, TYPE TC-81.10, DESIGN 6, AS PER PLAN </v>
          </cell>
        </row>
        <row r="4263">
          <cell r="A4263">
            <v>63282700</v>
          </cell>
          <cell r="E4263" t="str">
            <v xml:space="preserve">STRAIN POLE, TYPE TC-81.10, DESIGN 7 </v>
          </cell>
        </row>
        <row r="4264">
          <cell r="A4264">
            <v>63282701</v>
          </cell>
          <cell r="E4264" t="str">
            <v xml:space="preserve">STRAIN POLE, TYPE TC-81.10, DESIGN 7, AS PER PLAN </v>
          </cell>
        </row>
        <row r="4265">
          <cell r="A4265">
            <v>63282800</v>
          </cell>
          <cell r="E4265" t="str">
            <v xml:space="preserve">STRAIN POLE, TYPE TC-81.10, DESIGN 8 </v>
          </cell>
        </row>
        <row r="4266">
          <cell r="A4266">
            <v>63282801</v>
          </cell>
          <cell r="E4266" t="str">
            <v xml:space="preserve">STRAIN POLE, TYPE TC-81.10, DESIGN 8, AS PER PLAN </v>
          </cell>
        </row>
        <row r="4267">
          <cell r="A4267">
            <v>63282900</v>
          </cell>
          <cell r="E4267" t="str">
            <v xml:space="preserve">STRAIN POLE, TYPE TC-81.10, DESIGN 9 </v>
          </cell>
        </row>
        <row r="4268">
          <cell r="A4268">
            <v>63282901</v>
          </cell>
          <cell r="E4268" t="str">
            <v xml:space="preserve">STRAIN POLE, TYPE TC-81.10, DESIGN 9, AS PER PLAN </v>
          </cell>
        </row>
        <row r="4269">
          <cell r="A4269">
            <v>63283000</v>
          </cell>
          <cell r="E4269" t="str">
            <v xml:space="preserve">STRAIN POLE, TYPE TC-81.10, DESIGN 10 </v>
          </cell>
        </row>
        <row r="4270">
          <cell r="A4270">
            <v>63283001</v>
          </cell>
          <cell r="E4270" t="str">
            <v xml:space="preserve">STRAIN POLE, TYPE TC-81.10, DESIGN 10, AS PER PLAN </v>
          </cell>
        </row>
        <row r="4271">
          <cell r="A4271">
            <v>63283100</v>
          </cell>
          <cell r="E4271" t="str">
            <v xml:space="preserve">STRAIN POLE, TYPE TC-81.10, DESIGN 11 </v>
          </cell>
        </row>
        <row r="4272">
          <cell r="A4272">
            <v>63283101</v>
          </cell>
          <cell r="E4272" t="str">
            <v xml:space="preserve">STRAIN POLE, TYPE TC-81.10, DESIGN 11, AS PER PLAN </v>
          </cell>
        </row>
        <row r="4273">
          <cell r="A4273">
            <v>63283200</v>
          </cell>
          <cell r="E4273" t="str">
            <v xml:space="preserve">STRAIN POLE, TYPE TC-81.10, DESIGN 12 </v>
          </cell>
        </row>
        <row r="4274">
          <cell r="A4274">
            <v>63283201</v>
          </cell>
          <cell r="E4274" t="str">
            <v xml:space="preserve">STRAIN POLE, TYPE TC-81.10, DESIGN 12, AS PER PLAN </v>
          </cell>
        </row>
        <row r="4275">
          <cell r="A4275">
            <v>63283500</v>
          </cell>
          <cell r="E4275" t="str">
            <v xml:space="preserve">STRAIN POLE, TYPE TC-81.10, DESIGN 5, INSTALLATION ONLY </v>
          </cell>
        </row>
        <row r="4276">
          <cell r="A4276">
            <v>63283501</v>
          </cell>
          <cell r="E4276" t="str">
            <v>STRAIN POLE, TYPE TC-81.10, DESIGN 5, INSTALLATION ONLY, AS PER PLAN</v>
          </cell>
        </row>
        <row r="4277">
          <cell r="A4277">
            <v>63283502</v>
          </cell>
          <cell r="E4277" t="str">
            <v xml:space="preserve">STRAIN POLE, TYPE TC-81.10, DESIGN 6, INSTALLATION ONLY </v>
          </cell>
        </row>
        <row r="4278">
          <cell r="A4278">
            <v>63283503</v>
          </cell>
          <cell r="E4278" t="str">
            <v>STRAIN POLE, TYPE TC-81.10, DESIGN 6, INSTALLATION ONLY, AS PER PLAN</v>
          </cell>
        </row>
        <row r="4279">
          <cell r="A4279">
            <v>63283504</v>
          </cell>
          <cell r="E4279" t="str">
            <v xml:space="preserve">STRAIN POLE, TYPE TC-81.10, DESIGN 7, INSTALLATION ONLY </v>
          </cell>
        </row>
        <row r="4280">
          <cell r="A4280">
            <v>63283505</v>
          </cell>
          <cell r="E4280" t="str">
            <v>STRAIN POLE, TYPE TC-81.10, DESIGN 7, INSTALLATION ONLY, AS PER PLAN</v>
          </cell>
        </row>
        <row r="4281">
          <cell r="A4281">
            <v>63283506</v>
          </cell>
          <cell r="E4281" t="str">
            <v xml:space="preserve">STRAIN POLE, TYPE TC-81.10, DESIGN 10, INSTALLATION ONLY </v>
          </cell>
        </row>
        <row r="4282">
          <cell r="A4282">
            <v>63283507</v>
          </cell>
          <cell r="E4282" t="str">
            <v>STRAIN POLE, TYPE TC-81.10, DESIGN 10, INSTALLATION ONLY, AS PER PLAN</v>
          </cell>
        </row>
        <row r="4283">
          <cell r="A4283">
            <v>63283508</v>
          </cell>
          <cell r="E4283" t="str">
            <v xml:space="preserve">STRAIN POLE, TYPE TC-81.10, DESIGN 8, INSTALLATION ONLY </v>
          </cell>
        </row>
        <row r="4284">
          <cell r="A4284">
            <v>63283509</v>
          </cell>
          <cell r="E4284" t="str">
            <v>STRAIN POLE, TYPE TC-81.10, DESIGN 8, INSTALLATION ONLY, AS PER PLAN</v>
          </cell>
        </row>
        <row r="4285">
          <cell r="A4285">
            <v>63283600</v>
          </cell>
          <cell r="E4285" t="str">
            <v xml:space="preserve">STRAIN POLE, MISC.: </v>
          </cell>
        </row>
        <row r="4286">
          <cell r="A4286">
            <v>63284100</v>
          </cell>
          <cell r="E4286" t="str">
            <v xml:space="preserve">COMBINATION STRAIN POLE, TYPE TC-81.10, DESIGN 1 </v>
          </cell>
        </row>
        <row r="4287">
          <cell r="A4287">
            <v>63284101</v>
          </cell>
          <cell r="E4287" t="str">
            <v>COMBINATION STRAIN POLE, TYPE TC-81.10, DESIGN 1, AS PER PLAN</v>
          </cell>
        </row>
        <row r="4288">
          <cell r="A4288">
            <v>63284200</v>
          </cell>
          <cell r="E4288" t="str">
            <v xml:space="preserve">COMBINATION STRAIN POLE, TYPE TC-81.10, DESIGN 2 </v>
          </cell>
        </row>
        <row r="4289">
          <cell r="A4289">
            <v>63284201</v>
          </cell>
          <cell r="E4289" t="str">
            <v>COMBINATION STRAIN POLE, TYPE TC-81.10, DESIGN 2, AS PER PLAN</v>
          </cell>
        </row>
        <row r="4290">
          <cell r="A4290">
            <v>63284300</v>
          </cell>
          <cell r="E4290" t="str">
            <v xml:space="preserve">COMBINATION STRAIN POLE, TYPE TC-81.10, DESIGN 3 </v>
          </cell>
        </row>
        <row r="4291">
          <cell r="A4291">
            <v>63284301</v>
          </cell>
          <cell r="E4291" t="str">
            <v>COMBINATION STRAIN POLE, TYPE TC-81.10, DESIGN 3, AS PER PLAN</v>
          </cell>
        </row>
        <row r="4292">
          <cell r="A4292">
            <v>63284400</v>
          </cell>
          <cell r="E4292" t="str">
            <v xml:space="preserve">COMBINATION STRAIN POLE, TYPE TC-81.10, DESIGN 4 </v>
          </cell>
        </row>
        <row r="4293">
          <cell r="A4293">
            <v>63284401</v>
          </cell>
          <cell r="E4293" t="str">
            <v>COMBINATION STRAIN POLE, TYPE TC-81.10, DESIGN 4, AS PER PLAN</v>
          </cell>
        </row>
        <row r="4294">
          <cell r="A4294">
            <v>63284500</v>
          </cell>
          <cell r="E4294" t="str">
            <v xml:space="preserve">COMBINATION STRAIN POLE, TYPE TC-81.10, DESIGN 5 </v>
          </cell>
        </row>
        <row r="4295">
          <cell r="A4295">
            <v>63284501</v>
          </cell>
          <cell r="E4295" t="str">
            <v>COMBINATION STRAIN POLE, TYPE TC-81.10, DESIGN 5, AS PER PLAN</v>
          </cell>
        </row>
        <row r="4296">
          <cell r="A4296">
            <v>63284600</v>
          </cell>
          <cell r="E4296" t="str">
            <v xml:space="preserve">COMBINATION STRAIN POLE, TYPE TC-81.10, DESIGN 6 </v>
          </cell>
        </row>
        <row r="4297">
          <cell r="A4297">
            <v>63284601</v>
          </cell>
          <cell r="E4297" t="str">
            <v>COMBINATION STRAIN POLE, TYPE TC-81.10, DESIGN 6, AS PER PLAN</v>
          </cell>
        </row>
        <row r="4298">
          <cell r="A4298">
            <v>63284700</v>
          </cell>
          <cell r="E4298" t="str">
            <v xml:space="preserve">COMBINATION STRAIN POLE, TYPE TC-81.10, DESIGN 7 </v>
          </cell>
        </row>
        <row r="4299">
          <cell r="A4299">
            <v>63284701</v>
          </cell>
          <cell r="E4299" t="str">
            <v>COMBINATION STRAIN POLE, TYPE TC-81.10, DESIGN 7, AS PER PLAN</v>
          </cell>
        </row>
        <row r="4300">
          <cell r="A4300">
            <v>63284800</v>
          </cell>
          <cell r="E4300" t="str">
            <v xml:space="preserve">COMBINATION STRAIN POLE, TYPE TC-81.10, DESIGN 8 </v>
          </cell>
        </row>
        <row r="4301">
          <cell r="A4301">
            <v>63284801</v>
          </cell>
          <cell r="E4301" t="str">
            <v>COMBINATION STRAIN POLE, TYPE TC-81.10, DESIGN 8, AS PER PLAN</v>
          </cell>
        </row>
        <row r="4302">
          <cell r="A4302">
            <v>63284900</v>
          </cell>
          <cell r="E4302" t="str">
            <v xml:space="preserve">COMBINATION STRAIN POLE, TYPE TC-81.10, DESIGN 9 </v>
          </cell>
        </row>
        <row r="4303">
          <cell r="A4303">
            <v>63284901</v>
          </cell>
          <cell r="E4303" t="str">
            <v>COMBINATION STRAIN POLE, TYPE TC-81.10, DESIGN 9, AS PER PLAN</v>
          </cell>
        </row>
        <row r="4304">
          <cell r="A4304">
            <v>63285000</v>
          </cell>
          <cell r="E4304" t="str">
            <v xml:space="preserve">COMBINATION STRAIN POLE, TYPE TC-81.10, DESIGN 10 </v>
          </cell>
        </row>
        <row r="4305">
          <cell r="A4305">
            <v>63285001</v>
          </cell>
          <cell r="E4305" t="str">
            <v>COMBINATION STRAIN POLE, TYPE TC-81.10, DESIGN 10, AS PER PLAN</v>
          </cell>
        </row>
        <row r="4306">
          <cell r="A4306">
            <v>63285100</v>
          </cell>
          <cell r="E4306" t="str">
            <v xml:space="preserve">COMBINATION STRAIN POLE, TYPE TC-81.10, DESIGN 11 </v>
          </cell>
        </row>
        <row r="4307">
          <cell r="A4307">
            <v>63285101</v>
          </cell>
          <cell r="E4307" t="str">
            <v>COMBINATION STRAIN POLE, TYPE TC-81.10, DESIGN 11, AS PER PLAN</v>
          </cell>
        </row>
        <row r="4308">
          <cell r="A4308">
            <v>63285200</v>
          </cell>
          <cell r="E4308" t="str">
            <v xml:space="preserve">COMBINATION STRAIN POLE, TYPE TC-81.10, DESIGN 12 </v>
          </cell>
        </row>
        <row r="4309">
          <cell r="A4309">
            <v>63285201</v>
          </cell>
          <cell r="E4309" t="str">
            <v>COMBINATION STRAIN POLE, TYPE TC-81.10, DESIGN 12, AS PER PLAN</v>
          </cell>
        </row>
        <row r="4310">
          <cell r="A4310">
            <v>63285300</v>
          </cell>
          <cell r="E4310" t="str">
            <v>COMBINATION STRAIN POLE, TYPE TC-81.10 AND SIGN SUPPORT, TYPE TC-9.10 (WITH LIGHT POLE EXTENSION)</v>
          </cell>
        </row>
        <row r="4311">
          <cell r="A4311">
            <v>63286100</v>
          </cell>
          <cell r="E4311" t="str">
            <v xml:space="preserve">STRAIN POLE, EMBEDDED, TYPE TC-81.10, DESIGN 1 </v>
          </cell>
        </row>
        <row r="4312">
          <cell r="A4312">
            <v>63286101</v>
          </cell>
          <cell r="E4312" t="str">
            <v xml:space="preserve">STRAIN POLE, EMBEDDED, TYPE TC-81.10, DESIGN 1, AS PER PLAN </v>
          </cell>
        </row>
        <row r="4313">
          <cell r="A4313">
            <v>63286200</v>
          </cell>
          <cell r="E4313" t="str">
            <v xml:space="preserve">STRAIN POLE, EMBEDDED, TYPE TC-81.10, DESIGN 2 </v>
          </cell>
        </row>
        <row r="4314">
          <cell r="A4314">
            <v>63286201</v>
          </cell>
          <cell r="E4314" t="str">
            <v xml:space="preserve">STRAIN POLE, EMBEDDED, TYPE TC-81.10, DESIGN 2, AS PER PLAN </v>
          </cell>
        </row>
        <row r="4315">
          <cell r="A4315">
            <v>63286300</v>
          </cell>
          <cell r="E4315" t="str">
            <v xml:space="preserve">STRAIN POLE, EMBEDDED, TYPE TC-81.10, DESIGN 3 </v>
          </cell>
        </row>
        <row r="4316">
          <cell r="A4316">
            <v>63286301</v>
          </cell>
          <cell r="E4316" t="str">
            <v xml:space="preserve">STRAIN POLE, EMBEDDED, TYPE TC-81.10, DESIGN 3, AS PER PLAN </v>
          </cell>
        </row>
        <row r="4317">
          <cell r="A4317">
            <v>63286400</v>
          </cell>
          <cell r="E4317" t="str">
            <v xml:space="preserve">STRAIN POLE, EMBEDDED, TYPE TC-81.10, DESIGN 4 </v>
          </cell>
        </row>
        <row r="4318">
          <cell r="A4318">
            <v>63286401</v>
          </cell>
          <cell r="E4318" t="str">
            <v xml:space="preserve">STRAIN POLE, EMBEDDED, TYPE TC-81.10, DESIGN 4, AS PER PLAN </v>
          </cell>
        </row>
        <row r="4319">
          <cell r="A4319">
            <v>63286500</v>
          </cell>
          <cell r="E4319" t="str">
            <v xml:space="preserve">STRAIN POLE, EMBEDDED, TYPE TC-81.10, DESIGN 5 </v>
          </cell>
        </row>
        <row r="4320">
          <cell r="A4320">
            <v>63286501</v>
          </cell>
          <cell r="E4320" t="str">
            <v xml:space="preserve">STRAIN POLE, EMBEDDED, TYPE TC-81.10, DESIGN 5, AS PER PLAN </v>
          </cell>
        </row>
        <row r="4321">
          <cell r="A4321">
            <v>63286600</v>
          </cell>
          <cell r="E4321" t="str">
            <v xml:space="preserve">STRAIN POLE, EMBEDDED, TYPE TC-81.10, DESIGN 6 </v>
          </cell>
        </row>
        <row r="4322">
          <cell r="A4322">
            <v>63286601</v>
          </cell>
          <cell r="E4322" t="str">
            <v xml:space="preserve">STRAIN POLE, EMBEDDED, TYPE TC-81.10, DESIGN 6, AS PER PLAN </v>
          </cell>
        </row>
        <row r="4323">
          <cell r="A4323">
            <v>63286700</v>
          </cell>
          <cell r="E4323" t="str">
            <v xml:space="preserve">STRAIN POLE, EMBEDDED, TYPE TC-81.10, DESIGN 7 </v>
          </cell>
        </row>
        <row r="4324">
          <cell r="A4324">
            <v>63286701</v>
          </cell>
          <cell r="E4324" t="str">
            <v xml:space="preserve">STRAIN POLE, EMBEDDED, TYPE TC-81.10, DESIGN 7, AS PER PLAN </v>
          </cell>
        </row>
        <row r="4325">
          <cell r="A4325">
            <v>63286800</v>
          </cell>
          <cell r="E4325" t="str">
            <v xml:space="preserve">STRAIN POLE, EMBEDDED, TYPE TC-81.10, DESIGN 8 </v>
          </cell>
        </row>
        <row r="4326">
          <cell r="A4326">
            <v>63286801</v>
          </cell>
          <cell r="E4326" t="str">
            <v xml:space="preserve">STRAIN POLE, EMBEDDED, TYPE TC-81.10, DESIGN 8, AS PER PLAN </v>
          </cell>
        </row>
        <row r="4327">
          <cell r="A4327">
            <v>63286900</v>
          </cell>
          <cell r="E4327" t="str">
            <v xml:space="preserve">STRAIN POLE, EMBEDDED, TYPE TC-81.10, DESIGN 9 </v>
          </cell>
        </row>
        <row r="4328">
          <cell r="A4328">
            <v>63286901</v>
          </cell>
          <cell r="E4328" t="str">
            <v xml:space="preserve">STRAIN POLE, EMBEDDED, TYPE TC-81.10, DESIGN 9, AS PER PLAN </v>
          </cell>
        </row>
        <row r="4329">
          <cell r="A4329">
            <v>63287000</v>
          </cell>
          <cell r="E4329" t="str">
            <v xml:space="preserve">STRAIN POLE, EMBEDDED, TYPE TC-81.10, DESIGN 10 </v>
          </cell>
        </row>
        <row r="4330">
          <cell r="A4330">
            <v>63287001</v>
          </cell>
          <cell r="E4330" t="str">
            <v xml:space="preserve">STRAIN POLE, EMBEDDED, TYPE TC-81.10, DESIGN 10, AS PER PLAN </v>
          </cell>
        </row>
        <row r="4331">
          <cell r="A4331">
            <v>63287100</v>
          </cell>
          <cell r="E4331" t="str">
            <v xml:space="preserve">STRAIN POLE, EMBEDDED, TYPE TC-81.10, DESIGN 11 </v>
          </cell>
        </row>
        <row r="4332">
          <cell r="A4332">
            <v>63287101</v>
          </cell>
          <cell r="E4332" t="str">
            <v xml:space="preserve">STRAIN POLE, EMBEDDED, TYPE TC-81.10, DESIGN 11, AS PER PLAN </v>
          </cell>
        </row>
        <row r="4333">
          <cell r="A4333">
            <v>63287200</v>
          </cell>
          <cell r="E4333" t="str">
            <v xml:space="preserve">STRAIN POLE, EMBEDDED, TYPE TC-81.10, DESIGN 12 </v>
          </cell>
        </row>
        <row r="4334">
          <cell r="A4334">
            <v>63287201</v>
          </cell>
          <cell r="E4334" t="str">
            <v xml:space="preserve">STRAIN POLE, EMBEDDED, TYPE TC-81.10, DESIGN 12, AS PER PLAN </v>
          </cell>
        </row>
        <row r="4335">
          <cell r="A4335">
            <v>63288100</v>
          </cell>
          <cell r="E4335" t="str">
            <v xml:space="preserve">COMBINATION STRAIN POLE, EMBEDDED, TYPE TC-81.10, DESIGN 1 </v>
          </cell>
        </row>
        <row r="4336">
          <cell r="A4336">
            <v>63288101</v>
          </cell>
          <cell r="E4336" t="str">
            <v>COMBINATION STRAIN POLE, EMBEDDED, TYPE TC-81.10, DESIGN 1, AS PER PLAN</v>
          </cell>
        </row>
        <row r="4337">
          <cell r="A4337">
            <v>63288200</v>
          </cell>
          <cell r="E4337" t="str">
            <v xml:space="preserve">COMBINATION STRAIN POLE, EMBEDDED, TYPE TC-81.10, DESIGN 2 </v>
          </cell>
        </row>
        <row r="4338">
          <cell r="A4338">
            <v>63288201</v>
          </cell>
          <cell r="E4338" t="str">
            <v>COMBINATION STRAIN POLE, EMBEDDED, TYPE TC-81.10, DESIGN 2, AS PER PLAN</v>
          </cell>
        </row>
        <row r="4339">
          <cell r="A4339">
            <v>63288300</v>
          </cell>
          <cell r="E4339" t="str">
            <v xml:space="preserve">COMBINATION STRAIN POLE, EMBEDDED, TYPE TC-81.10, DESIGN 3 </v>
          </cell>
        </row>
        <row r="4340">
          <cell r="A4340">
            <v>63288301</v>
          </cell>
          <cell r="E4340" t="str">
            <v>COMBINATION STRAIN POLE, EMBEDDED, TYPE TC-81.10, DESIGN 3, AS PER PLAN</v>
          </cell>
        </row>
        <row r="4341">
          <cell r="A4341">
            <v>63288400</v>
          </cell>
          <cell r="E4341" t="str">
            <v xml:space="preserve">COMBINATION STRAIN POLE, EMBEDDED, TYPE TC-81.10, DESIGN 4 </v>
          </cell>
        </row>
        <row r="4342">
          <cell r="A4342">
            <v>63288401</v>
          </cell>
          <cell r="E4342" t="str">
            <v>COMBINATION STRAIN POLE, EMBEDDED, TYPE TC-81.10, DESIGN 4, AS PER PLAN</v>
          </cell>
        </row>
        <row r="4343">
          <cell r="A4343">
            <v>63288500</v>
          </cell>
          <cell r="E4343" t="str">
            <v xml:space="preserve">COMBINATION STRAIN POLE, EMBEDDED, TYPE TC-81.10, DESIGN 5 </v>
          </cell>
        </row>
        <row r="4344">
          <cell r="A4344">
            <v>63288501</v>
          </cell>
          <cell r="E4344" t="str">
            <v>COMBINATION STRAIN POLE, EMBEDDED, TYPE TC-81.10, DESIGN 5, AS PER PLAN</v>
          </cell>
        </row>
        <row r="4345">
          <cell r="A4345">
            <v>63288600</v>
          </cell>
          <cell r="E4345" t="str">
            <v xml:space="preserve">COMBINATION STRAIN POLE, EMBEDDED, TYPE TC-81.10, DESIGN 6 </v>
          </cell>
        </row>
        <row r="4346">
          <cell r="A4346">
            <v>63288601</v>
          </cell>
          <cell r="E4346" t="str">
            <v>COMBINATION STRAIN POLE, EMBEDDED, TYPE TC-81.10, DESIGN 6, AS PER PLAN</v>
          </cell>
        </row>
        <row r="4347">
          <cell r="A4347">
            <v>63288700</v>
          </cell>
          <cell r="E4347" t="str">
            <v xml:space="preserve">COMBINATION STRAIN POLE, EMBEDDED, TYPE TC-81.10, DESIGN 7 </v>
          </cell>
        </row>
        <row r="4348">
          <cell r="A4348">
            <v>63288701</v>
          </cell>
          <cell r="E4348" t="str">
            <v>COMBINATION STRAIN POLE, EMBEDDED, TYPE TC-81.10, DESIGN 7, AS PER PLAN</v>
          </cell>
        </row>
        <row r="4349">
          <cell r="A4349">
            <v>63288800</v>
          </cell>
          <cell r="E4349" t="str">
            <v xml:space="preserve">COMBINATION STRAIN POLE, EMBEDDED, TYPE TC-81.10, DESIGN 8 </v>
          </cell>
        </row>
        <row r="4350">
          <cell r="A4350">
            <v>63288801</v>
          </cell>
          <cell r="E4350" t="str">
            <v>COMBINATION STRAIN POLE, EMBEDDED, TYPE TC-81.10, DESIGN 8, AS PER PLAN</v>
          </cell>
        </row>
        <row r="4351">
          <cell r="A4351">
            <v>63288900</v>
          </cell>
          <cell r="E4351" t="str">
            <v xml:space="preserve">COMBINATION STRAIN POLE, EMBEDDED, TYPE TC-81.10, DESIGN 9 </v>
          </cell>
        </row>
        <row r="4352">
          <cell r="A4352">
            <v>63288901</v>
          </cell>
          <cell r="E4352" t="str">
            <v>COMBINATION STRAIN POLE, EMBEDDED, TYPE TC-81.10, DESIGN 9, AS PER PLAN</v>
          </cell>
        </row>
        <row r="4353">
          <cell r="A4353">
            <v>63289000</v>
          </cell>
          <cell r="E4353" t="str">
            <v xml:space="preserve">COMBINATION STRAIN POLE, EMBEDDED, TYPE TC-81.10, DESIGN 10 </v>
          </cell>
        </row>
        <row r="4354">
          <cell r="A4354">
            <v>63289001</v>
          </cell>
          <cell r="E4354" t="str">
            <v>COMBINATION STRAIN POLE, EMBEDDED, TYPE TC-81.10, DESIGN 10, AS PER PLAN</v>
          </cell>
        </row>
        <row r="4355">
          <cell r="A4355">
            <v>63289100</v>
          </cell>
          <cell r="E4355" t="str">
            <v xml:space="preserve">COMBINATION STRAIN POLE, EMBEDDED, TYPE TC-81.10, DESIGN 11 </v>
          </cell>
        </row>
        <row r="4356">
          <cell r="A4356">
            <v>63289101</v>
          </cell>
          <cell r="E4356" t="str">
            <v>COMBINATION STRAIN POLE, EMBEDDED, TYPE TC-81.10, DESIGN 11, AS PER PLAN</v>
          </cell>
        </row>
        <row r="4357">
          <cell r="A4357">
            <v>63289200</v>
          </cell>
          <cell r="E4357" t="str">
            <v xml:space="preserve">COMBINATION STRAIN POLE, EMBEDDED, TYPE TC-81.10, DESIGN 12 </v>
          </cell>
        </row>
        <row r="4358">
          <cell r="A4358">
            <v>63289201</v>
          </cell>
          <cell r="E4358" t="str">
            <v>COMBINATION STRAIN POLE, EMBEDDED, TYPE TC-81.10, DESIGN 12, AS PER PLAN</v>
          </cell>
        </row>
        <row r="4359">
          <cell r="A4359">
            <v>63289300</v>
          </cell>
          <cell r="E4359" t="str">
            <v xml:space="preserve">WOOD POLE </v>
          </cell>
        </row>
        <row r="4360">
          <cell r="A4360">
            <v>63289301</v>
          </cell>
          <cell r="E4360" t="str">
            <v xml:space="preserve">WOOD POLE, AS PER PLAN </v>
          </cell>
        </row>
        <row r="4361">
          <cell r="A4361">
            <v>63289400</v>
          </cell>
          <cell r="E4361" t="str">
            <v xml:space="preserve">DOWN GUY </v>
          </cell>
        </row>
        <row r="4362">
          <cell r="A4362">
            <v>63289401</v>
          </cell>
          <cell r="E4362" t="str">
            <v xml:space="preserve">DOWN GUY, AS PER PLAN </v>
          </cell>
        </row>
        <row r="4363">
          <cell r="A4363">
            <v>63289500</v>
          </cell>
          <cell r="E4363" t="str">
            <v xml:space="preserve">PEDESTAL, 3' </v>
          </cell>
        </row>
        <row r="4364">
          <cell r="A4364">
            <v>63289501</v>
          </cell>
          <cell r="E4364" t="str">
            <v xml:space="preserve">PEDESTAL, 3', AS PER PLAN </v>
          </cell>
        </row>
        <row r="4365">
          <cell r="A4365">
            <v>63289520</v>
          </cell>
          <cell r="E4365" t="str">
            <v xml:space="preserve">PEDESTAL, 6' </v>
          </cell>
        </row>
        <row r="4366">
          <cell r="A4366">
            <v>63289521</v>
          </cell>
          <cell r="E4366" t="str">
            <v xml:space="preserve">PEDESTAL, 6', AS PER PLAN </v>
          </cell>
        </row>
        <row r="4367">
          <cell r="A4367">
            <v>63289600</v>
          </cell>
          <cell r="E4367" t="str">
            <v xml:space="preserve">PEDESTAL, 8' </v>
          </cell>
        </row>
        <row r="4368">
          <cell r="A4368">
            <v>63289601</v>
          </cell>
          <cell r="E4368" t="str">
            <v xml:space="preserve">PEDESTAL, 8', AS PER PLAN </v>
          </cell>
        </row>
        <row r="4369">
          <cell r="A4369">
            <v>63289610</v>
          </cell>
          <cell r="E4369" t="str">
            <v xml:space="preserve">PEDESTAL, 9' </v>
          </cell>
        </row>
        <row r="4370">
          <cell r="A4370">
            <v>63289611</v>
          </cell>
          <cell r="E4370" t="str">
            <v xml:space="preserve">PEDESTAL, 9', AS PER PLAN </v>
          </cell>
        </row>
        <row r="4371">
          <cell r="A4371">
            <v>63289700</v>
          </cell>
          <cell r="E4371" t="str">
            <v xml:space="preserve">PEDESTAL, 11' </v>
          </cell>
        </row>
        <row r="4372">
          <cell r="A4372">
            <v>63289701</v>
          </cell>
          <cell r="E4372" t="str">
            <v xml:space="preserve">PEDESTAL, 11', AS PER PLAN </v>
          </cell>
        </row>
        <row r="4373">
          <cell r="A4373">
            <v>63289800</v>
          </cell>
          <cell r="E4373" t="str">
            <v xml:space="preserve">PEDESTAL, 3', TRANSFORMER BASE </v>
          </cell>
        </row>
        <row r="4374">
          <cell r="A4374">
            <v>63289802</v>
          </cell>
          <cell r="E4374" t="str">
            <v xml:space="preserve">PEDESTAL, 5', TRANSFORMER BASE </v>
          </cell>
        </row>
        <row r="4375">
          <cell r="A4375">
            <v>63289803</v>
          </cell>
          <cell r="E4375" t="str">
            <v xml:space="preserve">PEDESTAL, 5', TRANSFORMER BASE, AS PER PLAN </v>
          </cell>
        </row>
        <row r="4376">
          <cell r="A4376">
            <v>63289804</v>
          </cell>
          <cell r="E4376" t="str">
            <v xml:space="preserve">PEDESTAL, 7', TRANSFORMER BASE </v>
          </cell>
        </row>
        <row r="4377">
          <cell r="A4377">
            <v>63289805</v>
          </cell>
          <cell r="E4377" t="str">
            <v xml:space="preserve">PEDESTAL, 7', TRANSFORMER BASE, AS PER PLAN </v>
          </cell>
        </row>
        <row r="4378">
          <cell r="A4378">
            <v>63289900</v>
          </cell>
          <cell r="E4378" t="str">
            <v xml:space="preserve">PEDESTAL, 8', TRANSFORMER BASE </v>
          </cell>
        </row>
        <row r="4379">
          <cell r="A4379">
            <v>63289901</v>
          </cell>
          <cell r="E4379" t="str">
            <v xml:space="preserve">PEDESTAL, 8', TRANSFORMER BASE, AS PER PLAN </v>
          </cell>
        </row>
        <row r="4380">
          <cell r="A4380">
            <v>63289904</v>
          </cell>
          <cell r="E4380" t="str">
            <v xml:space="preserve">PEDESTAL, 10', TRANSFORMER BASE </v>
          </cell>
        </row>
        <row r="4381">
          <cell r="A4381">
            <v>63289905</v>
          </cell>
          <cell r="E4381" t="str">
            <v xml:space="preserve">PEDESTAL, 10', TRANSFORMER BASE, AS PER PLAN </v>
          </cell>
        </row>
        <row r="4382">
          <cell r="A4382">
            <v>63290000</v>
          </cell>
          <cell r="E4382" t="str">
            <v xml:space="preserve">PEDESTAL, 11', TRANSFORMER BASE </v>
          </cell>
        </row>
        <row r="4383">
          <cell r="A4383">
            <v>63290001</v>
          </cell>
          <cell r="E4383" t="str">
            <v xml:space="preserve">PEDESTAL, 11', TRANSFORMER BASE, AS PER PLAN </v>
          </cell>
        </row>
        <row r="4384">
          <cell r="A4384">
            <v>63290010</v>
          </cell>
          <cell r="E4384" t="str">
            <v xml:space="preserve">PEDESTAL, MISC.: </v>
          </cell>
        </row>
        <row r="4385">
          <cell r="A4385">
            <v>63290020</v>
          </cell>
          <cell r="E4385" t="str">
            <v xml:space="preserve">REMOVAL OF MISCELLANEOUS TRAFFIC SIGNAL ITEM </v>
          </cell>
        </row>
        <row r="4386">
          <cell r="A4386">
            <v>63290030</v>
          </cell>
          <cell r="E4386" t="str">
            <v xml:space="preserve">REMOVAL OF MISCELLANEOUS TRAFFIC SIGNAL ITEM </v>
          </cell>
        </row>
        <row r="4387">
          <cell r="A4387">
            <v>63290100</v>
          </cell>
          <cell r="E4387" t="str">
            <v xml:space="preserve">REMOVAL OF TRAFFIC SIGNAL INSTALLATION </v>
          </cell>
        </row>
        <row r="4388">
          <cell r="A4388">
            <v>63290101</v>
          </cell>
          <cell r="E4388" t="str">
            <v xml:space="preserve">REMOVAL OF TRAFFIC SIGNAL INSTALLATION, AS PER PLAN </v>
          </cell>
        </row>
        <row r="4389">
          <cell r="A4389">
            <v>63290102</v>
          </cell>
          <cell r="E4389" t="str">
            <v xml:space="preserve">REMOVAL OF TRAFFIC SIGNAL INSTALLATION FOR STORAGE </v>
          </cell>
        </row>
        <row r="4390">
          <cell r="A4390">
            <v>63290103</v>
          </cell>
          <cell r="E4390" t="str">
            <v>REMOVAL OF TRAFFIC SIGNAL INSTALLATION FOR STORAGE, AS PER PLAN</v>
          </cell>
        </row>
        <row r="4391">
          <cell r="A4391">
            <v>63290104</v>
          </cell>
          <cell r="E4391" t="str">
            <v xml:space="preserve">REUSE OF TRAFFIC CONTROL ITEM </v>
          </cell>
        </row>
        <row r="4392">
          <cell r="A4392">
            <v>63290200</v>
          </cell>
          <cell r="E4392" t="str">
            <v xml:space="preserve">REUSE OF VEHICULAR SIGNAL HEAD </v>
          </cell>
        </row>
        <row r="4393">
          <cell r="A4393">
            <v>63290201</v>
          </cell>
          <cell r="E4393" t="str">
            <v xml:space="preserve">REUSE OF VEHICULAR SIGNAL HEAD, AS PER PLAN </v>
          </cell>
        </row>
        <row r="4394">
          <cell r="A4394">
            <v>63290202</v>
          </cell>
          <cell r="E4394" t="str">
            <v xml:space="preserve">REUSE OF PEDESTRIAN SIGNAL HEAD </v>
          </cell>
        </row>
        <row r="4395">
          <cell r="A4395">
            <v>63290203</v>
          </cell>
          <cell r="E4395" t="str">
            <v xml:space="preserve">REUSE OF PEDESTRIAN SIGNAL HEAD, AS PER PLAN </v>
          </cell>
        </row>
        <row r="4396">
          <cell r="A4396">
            <v>63290204</v>
          </cell>
          <cell r="E4396" t="str">
            <v xml:space="preserve">REUSE OF LOOP DETECTOR UNIT </v>
          </cell>
        </row>
        <row r="4397">
          <cell r="A4397">
            <v>63290206</v>
          </cell>
          <cell r="E4397" t="str">
            <v xml:space="preserve">REUSE OF SIGNAL SUPPORT </v>
          </cell>
        </row>
        <row r="4398">
          <cell r="A4398">
            <v>63290207</v>
          </cell>
          <cell r="E4398" t="str">
            <v xml:space="preserve">REUSE OF SIGNAL SUPPORT, AS PER PLAN </v>
          </cell>
        </row>
        <row r="4399">
          <cell r="A4399">
            <v>63290208</v>
          </cell>
          <cell r="E4399" t="str">
            <v xml:space="preserve">REUSE OF STRAIN POLE </v>
          </cell>
        </row>
        <row r="4400">
          <cell r="A4400">
            <v>63290209</v>
          </cell>
          <cell r="E4400" t="str">
            <v xml:space="preserve">REUSE OF STRAIN POLE, AS PER PLAN </v>
          </cell>
        </row>
        <row r="4401">
          <cell r="A4401">
            <v>63290210</v>
          </cell>
          <cell r="E4401" t="str">
            <v xml:space="preserve">REUSE OF PEDESTRIAN PUSHBUTTON </v>
          </cell>
        </row>
        <row r="4402">
          <cell r="A4402">
            <v>63290211</v>
          </cell>
          <cell r="E4402" t="str">
            <v xml:space="preserve">REUSE OF PEDESTRIAN PUSHBUTTON, AS PER PLAN </v>
          </cell>
        </row>
        <row r="4403">
          <cell r="A4403">
            <v>63290212</v>
          </cell>
          <cell r="E4403" t="str">
            <v xml:space="preserve">REUSE OF CONTROLLER </v>
          </cell>
        </row>
        <row r="4404">
          <cell r="A4404">
            <v>63290213</v>
          </cell>
          <cell r="E4404" t="str">
            <v xml:space="preserve">REUSE OF CONTROLLER, AS PER PLAN </v>
          </cell>
        </row>
        <row r="4405">
          <cell r="A4405">
            <v>63290300</v>
          </cell>
          <cell r="E4405" t="str">
            <v xml:space="preserve">SIGNALIZATION, MISC.: </v>
          </cell>
        </row>
        <row r="4406">
          <cell r="A4406">
            <v>63290400</v>
          </cell>
          <cell r="E4406" t="str">
            <v xml:space="preserve">SIGNALIZATION, MISC.: </v>
          </cell>
        </row>
        <row r="4407">
          <cell r="A4407">
            <v>63290500</v>
          </cell>
          <cell r="E4407" t="str">
            <v xml:space="preserve">SIGNALIZATION, MISC.: </v>
          </cell>
        </row>
        <row r="4408">
          <cell r="A4408">
            <v>63290600</v>
          </cell>
          <cell r="E4408" t="str">
            <v xml:space="preserve">SIGNALIZATION, MISC.: </v>
          </cell>
        </row>
        <row r="4409">
          <cell r="A4409">
            <v>63290700</v>
          </cell>
          <cell r="E4409" t="str">
            <v xml:space="preserve">SIGNALIZATION, MISC.: </v>
          </cell>
        </row>
        <row r="4410">
          <cell r="A4410">
            <v>63290800</v>
          </cell>
          <cell r="E4410" t="str">
            <v xml:space="preserve">SIGNALIZATION, MISC.: </v>
          </cell>
        </row>
        <row r="4411">
          <cell r="A4411">
            <v>63290900</v>
          </cell>
          <cell r="E4411" t="str">
            <v xml:space="preserve">SIGNALIZATION, MISC.: </v>
          </cell>
        </row>
        <row r="4412">
          <cell r="A4412">
            <v>63299000</v>
          </cell>
          <cell r="E4412" t="str">
            <v xml:space="preserve">SPECIAL - TRAFFIC SIGNALS </v>
          </cell>
        </row>
        <row r="4413">
          <cell r="A4413">
            <v>63301500</v>
          </cell>
          <cell r="E4413" t="str">
            <v xml:space="preserve">CONTROLLER UNIT, TYPE TS2/A1, WITH CABINET, TYPE TS2 </v>
          </cell>
        </row>
        <row r="4414">
          <cell r="A4414">
            <v>63301501</v>
          </cell>
          <cell r="E4414" t="str">
            <v>CONTROLLER UNIT, TYPE TS2/A1, WITH CABINET, TYPE TS2, AS PER PLAN</v>
          </cell>
        </row>
        <row r="4415">
          <cell r="A4415">
            <v>63301550</v>
          </cell>
          <cell r="E4415" t="str">
            <v xml:space="preserve">CONTROLLER UNIT, TYPE TS2/A2, WITH CABINET, TYPE TS2 </v>
          </cell>
        </row>
        <row r="4416">
          <cell r="A4416">
            <v>63301551</v>
          </cell>
          <cell r="E4416" t="str">
            <v>CONTROLLER UNIT, TYPE TS2/A2, WITH CABINET, TYPE TS2, AS PER PLAN</v>
          </cell>
        </row>
        <row r="4417">
          <cell r="A4417">
            <v>63301560</v>
          </cell>
          <cell r="E4417" t="str">
            <v xml:space="preserve">CONTROLLER UNIT, TYPE TS2/A2, WITH CABINET, TYPE A1 </v>
          </cell>
        </row>
        <row r="4418">
          <cell r="A4418">
            <v>63301561</v>
          </cell>
          <cell r="E4418" t="str">
            <v>CONTROLLER UNIT, TYPE TS2/A2, WITH CABINET, TYPE A1, AS PER PLAN</v>
          </cell>
        </row>
        <row r="4419">
          <cell r="A4419">
            <v>63301580</v>
          </cell>
          <cell r="E4419" t="str">
            <v xml:space="preserve">CONTROLLER UNIT, TYPE TS2/A2, WITH CABINET, TYPE TS1 </v>
          </cell>
        </row>
        <row r="4420">
          <cell r="A4420">
            <v>63301581</v>
          </cell>
          <cell r="E4420" t="str">
            <v>CONTROLLER UNIT, TYPE TS2/A2, WITH CABINET, TYPE TS1, AS PER PLAN</v>
          </cell>
        </row>
        <row r="4421">
          <cell r="A4421">
            <v>63301600</v>
          </cell>
          <cell r="E4421" t="str">
            <v xml:space="preserve">CONTROLLER UNIT, TYPE 170E, WITH CABINET, TYPE 332 </v>
          </cell>
        </row>
        <row r="4422">
          <cell r="A4422">
            <v>63301601</v>
          </cell>
          <cell r="E4422" t="str">
            <v>CONTROLLER UNIT, TYPE 170E, WITH CABINET, TYPE 332, AS PER PLAN</v>
          </cell>
        </row>
        <row r="4423">
          <cell r="A4423">
            <v>63301650</v>
          </cell>
          <cell r="E4423" t="str">
            <v xml:space="preserve">CONTROLLER UNIT, TYPE 170E, WITH CABINET, TYPE 336 </v>
          </cell>
        </row>
        <row r="4424">
          <cell r="A4424">
            <v>63301651</v>
          </cell>
          <cell r="E4424" t="str">
            <v>CONTROLLER UNIT, TYPE 170E, WITH CABINET, TYPE 336, AS PER PLAN</v>
          </cell>
        </row>
        <row r="4425">
          <cell r="A4425">
            <v>63301680</v>
          </cell>
          <cell r="E4425" t="str">
            <v xml:space="preserve">CONTROLLER UNIT, TYPE 2070L, WITH CABINET, TYPE 332 </v>
          </cell>
        </row>
        <row r="4426">
          <cell r="A4426">
            <v>63301681</v>
          </cell>
          <cell r="E4426" t="str">
            <v>CONTROLLER UNIT, TYPE 2070L, WITH CABINET, TYPE 332, AS PER PLAN</v>
          </cell>
        </row>
        <row r="4427">
          <cell r="A4427">
            <v>63301690</v>
          </cell>
          <cell r="E4427" t="str">
            <v xml:space="preserve">CONTROLLER UNIT, TYPE 2070L </v>
          </cell>
        </row>
        <row r="4428">
          <cell r="A4428">
            <v>63301691</v>
          </cell>
          <cell r="E4428" t="str">
            <v xml:space="preserve">CONTROLLER UNIT, TYPE 2070L, AS PER PLAN </v>
          </cell>
        </row>
        <row r="4429">
          <cell r="A4429">
            <v>63301700</v>
          </cell>
          <cell r="E4429" t="str">
            <v xml:space="preserve">CONTROLLER UNIT, TYPE 2070L, WITH CABINET, TYPE 336 </v>
          </cell>
        </row>
        <row r="4430">
          <cell r="A4430">
            <v>63301701</v>
          </cell>
          <cell r="E4430" t="str">
            <v>CONTROLLER UNIT, TYPE 2070L, WITH CABINET, TYPE 336, AS PER PLAN</v>
          </cell>
        </row>
        <row r="4431">
          <cell r="A4431">
            <v>63301750</v>
          </cell>
          <cell r="E4431" t="str">
            <v xml:space="preserve">CONTROLLER UNIT, TYPE 2070LC, WITH CABINET, TYPE TS2 </v>
          </cell>
        </row>
        <row r="4432">
          <cell r="A4432">
            <v>63301751</v>
          </cell>
          <cell r="E4432" t="str">
            <v>CONTROLLER UNIT, TYPE 2070LC, WITH CABINET, TYPE TS2, AS PER PLAN</v>
          </cell>
        </row>
        <row r="4433">
          <cell r="A4433">
            <v>63301780</v>
          </cell>
          <cell r="E4433" t="str">
            <v xml:space="preserve">CONTROLLER UNIT, TYPE 2070LCN, WITH CABINET, TYPE TS2 </v>
          </cell>
        </row>
        <row r="4434">
          <cell r="A4434">
            <v>63301781</v>
          </cell>
          <cell r="E4434" t="str">
            <v>CONTROLLER UNIT, TYPE 2070LCN, WITH CABINET, TYPE TS2, AS PER PLAN</v>
          </cell>
        </row>
        <row r="4435">
          <cell r="A4435">
            <v>63301800</v>
          </cell>
          <cell r="E4435" t="str">
            <v xml:space="preserve">CONTROLLER UNIT, TYPE 2070LCN, WITH CABINET, TYPE TS1 </v>
          </cell>
        </row>
        <row r="4436">
          <cell r="A4436">
            <v>63301801</v>
          </cell>
          <cell r="E4436" t="str">
            <v>CONTROLLER UNIT, TYPE 2070LCN, WITH CABINET, TYPE TS1, AS PER PLAN</v>
          </cell>
        </row>
        <row r="4437">
          <cell r="A4437">
            <v>63301820</v>
          </cell>
          <cell r="E4437" t="str">
            <v xml:space="preserve">CONTROLLER UNIT, TYPE TS2/A1, FURNISH ONLY </v>
          </cell>
        </row>
        <row r="4438">
          <cell r="A4438">
            <v>63301830</v>
          </cell>
          <cell r="E4438" t="str">
            <v xml:space="preserve">CONTROLLER UNIT, TYPE TS2/A2, FURNISH ONLY </v>
          </cell>
        </row>
        <row r="4439">
          <cell r="A4439">
            <v>63301840</v>
          </cell>
          <cell r="E4439" t="str">
            <v xml:space="preserve">CONTROLLER UNIT, TYPE 170E, FURNISH ONLY </v>
          </cell>
        </row>
        <row r="4440">
          <cell r="A4440">
            <v>63301850</v>
          </cell>
          <cell r="E4440" t="str">
            <v xml:space="preserve">CONTROLLER UNIT, TYPE 2070L, FURNISH ONLY </v>
          </cell>
        </row>
        <row r="4441">
          <cell r="A4441">
            <v>63301860</v>
          </cell>
          <cell r="E4441" t="str">
            <v xml:space="preserve">CONTROLLER UNIT, TYPE 2070LCN, FURNISH ONLY </v>
          </cell>
        </row>
        <row r="4442">
          <cell r="A4442">
            <v>63339000</v>
          </cell>
          <cell r="E4442" t="str">
            <v xml:space="preserve">CONTROLLER, MASTER, TRAFFIC RESPONSIVE </v>
          </cell>
        </row>
        <row r="4443">
          <cell r="A4443">
            <v>63339001</v>
          </cell>
          <cell r="E4443" t="str">
            <v xml:space="preserve">CONTROLLER, MASTER, TRAFFIC RESPONSIVE, AS PER PLAN </v>
          </cell>
        </row>
        <row r="4444">
          <cell r="A4444">
            <v>63339010</v>
          </cell>
          <cell r="E4444" t="str">
            <v>CONTROLLER, MASTER, TRAFFIC RESPONSIVE, INSTALLATION ONLY</v>
          </cell>
        </row>
        <row r="4445">
          <cell r="A4445">
            <v>63365001</v>
          </cell>
          <cell r="E4445" t="str">
            <v xml:space="preserve">CABINET WITHOUT CONTROLLER, AS PER PLAN </v>
          </cell>
        </row>
        <row r="4446">
          <cell r="A4446">
            <v>63365500</v>
          </cell>
          <cell r="E4446" t="str">
            <v xml:space="preserve">CABINET, TYPE TS-1 </v>
          </cell>
        </row>
        <row r="4447">
          <cell r="A4447">
            <v>63365501</v>
          </cell>
          <cell r="E4447" t="str">
            <v xml:space="preserve">CABINET, TYPE TS-1, AS PER PLAN </v>
          </cell>
        </row>
        <row r="4448">
          <cell r="A4448">
            <v>63365510</v>
          </cell>
          <cell r="E4448" t="str">
            <v xml:space="preserve">CABINET, TYPE TS-2 </v>
          </cell>
        </row>
        <row r="4449">
          <cell r="A4449">
            <v>63365511</v>
          </cell>
          <cell r="E4449" t="str">
            <v xml:space="preserve">CABINET, TYPE TS-2, AS PER PLAN </v>
          </cell>
        </row>
        <row r="4450">
          <cell r="A4450">
            <v>63365520</v>
          </cell>
          <cell r="E4450" t="str">
            <v xml:space="preserve">CABINET, TYPE 332 </v>
          </cell>
        </row>
        <row r="4451">
          <cell r="A4451">
            <v>63365530</v>
          </cell>
          <cell r="E4451" t="str">
            <v xml:space="preserve">CABINET, TYPE 336 </v>
          </cell>
        </row>
        <row r="4452">
          <cell r="A4452">
            <v>63365550</v>
          </cell>
          <cell r="E4452" t="str">
            <v xml:space="preserve">CABINET, TYPE TS-1, FURNISH ONLY </v>
          </cell>
        </row>
        <row r="4453">
          <cell r="A4453">
            <v>63365560</v>
          </cell>
          <cell r="E4453" t="str">
            <v xml:space="preserve">CABINET, TYPE TS-2, FURNISH ONLY </v>
          </cell>
        </row>
        <row r="4454">
          <cell r="A4454">
            <v>63365570</v>
          </cell>
          <cell r="E4454" t="str">
            <v xml:space="preserve">CABINET, TYPE 332, FURNISH ONLY </v>
          </cell>
        </row>
        <row r="4455">
          <cell r="A4455">
            <v>63365580</v>
          </cell>
          <cell r="E4455" t="str">
            <v xml:space="preserve">CABINET, TYPE 336, FURNISH ONLY </v>
          </cell>
        </row>
        <row r="4456">
          <cell r="A4456">
            <v>63367000</v>
          </cell>
          <cell r="E4456" t="str">
            <v xml:space="preserve">CABINET RISER </v>
          </cell>
        </row>
        <row r="4457">
          <cell r="A4457">
            <v>63367001</v>
          </cell>
          <cell r="E4457" t="str">
            <v xml:space="preserve">CABINET RISER, AS PER PLAN </v>
          </cell>
        </row>
        <row r="4458">
          <cell r="A4458">
            <v>63367100</v>
          </cell>
          <cell r="E4458" t="str">
            <v xml:space="preserve">CABINET FOUNDATION </v>
          </cell>
        </row>
        <row r="4459">
          <cell r="A4459">
            <v>63367101</v>
          </cell>
          <cell r="E4459" t="str">
            <v xml:space="preserve">CABINET FOUNDATION, AS PER PLAN </v>
          </cell>
        </row>
        <row r="4460">
          <cell r="A4460">
            <v>63367200</v>
          </cell>
          <cell r="E4460" t="str">
            <v xml:space="preserve">CONTROLLER WORK PAD </v>
          </cell>
        </row>
        <row r="4461">
          <cell r="A4461">
            <v>63367201</v>
          </cell>
          <cell r="E4461" t="str">
            <v xml:space="preserve">CONTROLLER WORK PAD, AS PER PLAN </v>
          </cell>
        </row>
        <row r="4462">
          <cell r="A4462">
            <v>63368000</v>
          </cell>
          <cell r="E4462" t="str">
            <v xml:space="preserve">REMOTE MONITORING STATION </v>
          </cell>
        </row>
        <row r="4463">
          <cell r="A4463">
            <v>63368001</v>
          </cell>
          <cell r="E4463" t="str">
            <v xml:space="preserve">REMOTE MONITORING STATION, AS PER PLAN </v>
          </cell>
        </row>
        <row r="4464">
          <cell r="A4464">
            <v>63368500</v>
          </cell>
          <cell r="E4464" t="str">
            <v xml:space="preserve">TELEPHONE SERVICE </v>
          </cell>
        </row>
        <row r="4465">
          <cell r="A4465">
            <v>63368501</v>
          </cell>
          <cell r="E4465" t="str">
            <v xml:space="preserve">TELEPHONE SERVICE, AS PER PLAN </v>
          </cell>
        </row>
        <row r="4466">
          <cell r="A4466">
            <v>63371000</v>
          </cell>
          <cell r="E4466" t="str">
            <v xml:space="preserve">FLASHER CONTROLLER </v>
          </cell>
        </row>
        <row r="4467">
          <cell r="A4467">
            <v>63371001</v>
          </cell>
          <cell r="E4467" t="str">
            <v xml:space="preserve">FLASHER CONTROLLER, AS PER PLAN </v>
          </cell>
        </row>
        <row r="4468">
          <cell r="A4468">
            <v>63372000</v>
          </cell>
          <cell r="E4468" t="str">
            <v xml:space="preserve">TRAINING </v>
          </cell>
        </row>
        <row r="4469">
          <cell r="A4469">
            <v>63372001</v>
          </cell>
          <cell r="E4469" t="str">
            <v xml:space="preserve">TRAINING, AS PER PLAN </v>
          </cell>
        </row>
        <row r="4470">
          <cell r="A4470">
            <v>63372500</v>
          </cell>
          <cell r="E4470" t="str">
            <v xml:space="preserve">SYSTEM ANALYSIS </v>
          </cell>
        </row>
        <row r="4471">
          <cell r="A4471">
            <v>63372501</v>
          </cell>
          <cell r="E4471" t="str">
            <v xml:space="preserve">SYSTEM ANALYSIS, AS PER PLAN </v>
          </cell>
        </row>
        <row r="4472">
          <cell r="A4472">
            <v>63385000</v>
          </cell>
          <cell r="E4472" t="str">
            <v xml:space="preserve">WIM BACK PANEL, PART NO. 82-1344, MODEL NO. LP-16L/16P </v>
          </cell>
        </row>
        <row r="4473">
          <cell r="A4473">
            <v>63399000</v>
          </cell>
          <cell r="E4473" t="str">
            <v xml:space="preserve">CONTROLLER ITEM, MISC.: </v>
          </cell>
        </row>
        <row r="4474">
          <cell r="A4474">
            <v>63399100</v>
          </cell>
          <cell r="E4474" t="str">
            <v xml:space="preserve">CONTROLLER ITEM, MISC.: </v>
          </cell>
        </row>
        <row r="4475">
          <cell r="A4475">
            <v>63399150</v>
          </cell>
          <cell r="E4475" t="str">
            <v xml:space="preserve">CONTROLLER ITEM, MISC.: </v>
          </cell>
        </row>
        <row r="4476">
          <cell r="A4476">
            <v>63399200</v>
          </cell>
          <cell r="E4476" t="str">
            <v xml:space="preserve">CONTROLLER ITEM, MISC.: </v>
          </cell>
        </row>
        <row r="4477">
          <cell r="A4477">
            <v>63399300</v>
          </cell>
          <cell r="E4477" t="str">
            <v xml:space="preserve">CONTROLLER ITEM, MISC.: </v>
          </cell>
        </row>
        <row r="4478">
          <cell r="A4478">
            <v>63399400</v>
          </cell>
          <cell r="E4478" t="str">
            <v xml:space="preserve">CONTROLLER ITEM, MISC.: </v>
          </cell>
        </row>
        <row r="4479">
          <cell r="A4479">
            <v>63800100</v>
          </cell>
          <cell r="E4479" t="str">
            <v>4" WATER MAIN DUCTILE IRON PIPE ANSI CLASS 52, PUSH-ON JOINTS AND FITTINGS</v>
          </cell>
        </row>
        <row r="4480">
          <cell r="A4480">
            <v>63800101</v>
          </cell>
          <cell r="E4480" t="str">
            <v>4" WATER MAIN DUCTILE IRON PIPE ANSI CLASS 52, PUSH-ON JOINTS AND FITTINGS, AS PER PLAN</v>
          </cell>
        </row>
        <row r="4481">
          <cell r="A4481">
            <v>63800104</v>
          </cell>
          <cell r="E4481" t="str">
            <v>4" WATER MAIN DUCTILE IRON PIPE ANSI CLASS 53, PUSH-ON JOINTS AND FITTINGS</v>
          </cell>
        </row>
        <row r="4482">
          <cell r="A4482">
            <v>63800105</v>
          </cell>
          <cell r="E4482" t="str">
            <v>4" WATER MAIN DUCTILE IRON PIPE ANSI CLASS 53, PUSH-ON JOINTS AND FITTINGS, AS PER PLAN</v>
          </cell>
        </row>
        <row r="4483">
          <cell r="A4483">
            <v>63800200</v>
          </cell>
          <cell r="E4483" t="str">
            <v>4" WATER MAIN DUCTILE IRON PIPE ANSI CLASS 52, MECHANICAL JOINTS AND FITTINGS</v>
          </cell>
        </row>
        <row r="4484">
          <cell r="A4484">
            <v>63800204</v>
          </cell>
          <cell r="E4484" t="str">
            <v>4" WATER MAIN DUCTILE IRON PIPE ANSI CLASS 53, MECHANICAL JOINTS AND FITTINGS</v>
          </cell>
        </row>
        <row r="4485">
          <cell r="A4485">
            <v>63800205</v>
          </cell>
          <cell r="E4485" t="str">
            <v>4" WATER MAIN DUCTILE IRON PIPE ANSI CLASS 53, MECHANICAL JOINTS AND FITTINGS, AS PER PLAN</v>
          </cell>
        </row>
        <row r="4486">
          <cell r="A4486">
            <v>63800300</v>
          </cell>
          <cell r="E4486" t="str">
            <v>4" WATER MAIN DUCTILE IRON PIPE ANSI CLASS 52, BOLTLESS-RESTRAINED JOINTS AND FITTINGS</v>
          </cell>
        </row>
        <row r="4487">
          <cell r="A4487">
            <v>63800301</v>
          </cell>
          <cell r="E4487" t="str">
            <v>4" WATER MAIN DUCTILE IRON PIPE ANSI CLASS 52, BOLTLESS-RESTRAINED JOINTS AND FITTINGS, AS PER PLAN</v>
          </cell>
        </row>
        <row r="4488">
          <cell r="A4488">
            <v>63800304</v>
          </cell>
          <cell r="E4488" t="str">
            <v>4" WATER MAIN DUCTILE IRON PIPE ANSI CLASS 53, BOLTLESS-RESTRAINED JOINTS AND FITTINGS</v>
          </cell>
        </row>
        <row r="4489">
          <cell r="A4489">
            <v>63800305</v>
          </cell>
          <cell r="E4489" t="str">
            <v>4" WATER MAIN DUCTILE IRON PIPE ANSI CLASS 53, BOLTLESS-RESTRAINED JOINTS AND FITTINGS, AS PER PLAN</v>
          </cell>
        </row>
        <row r="4490">
          <cell r="A4490">
            <v>63800390</v>
          </cell>
          <cell r="E4490" t="str">
            <v xml:space="preserve">4" WATER MAIN POLYVINYL CHLORIDE PIPE FITTINGS </v>
          </cell>
        </row>
        <row r="4491">
          <cell r="A4491">
            <v>63800400</v>
          </cell>
          <cell r="E4491" t="str">
            <v>4" WATER MAIN POLYVINYL CHLORIDE PIPE AND FITTINGS, ASTM SDR 26</v>
          </cell>
        </row>
        <row r="4492">
          <cell r="A4492">
            <v>63800450</v>
          </cell>
          <cell r="E4492" t="str">
            <v>4" WATER MAIN POLYVINYL CHLORIDE PIPE AND FITTINGS, ASTM SDR 21</v>
          </cell>
        </row>
        <row r="4493">
          <cell r="A4493">
            <v>63800500</v>
          </cell>
          <cell r="E4493" t="str">
            <v>4" WATER MAIN POLYVINYL CHLORIDE PIPE AND FITTINGS, AWWA CLASS 150</v>
          </cell>
        </row>
        <row r="4494">
          <cell r="A4494">
            <v>63800600</v>
          </cell>
          <cell r="E4494" t="str">
            <v>6" WATER MAIN DUCTILE IRON PIPE ANSI CLASS 52, PUSH-ON JOINTS AND FITTINGS</v>
          </cell>
        </row>
        <row r="4495">
          <cell r="A4495">
            <v>63800601</v>
          </cell>
          <cell r="E4495" t="str">
            <v>6" WATER MAIN DUCTILE IRON PIPE ANSI CLASS 52, PUSH-ON JOINTS AND FITTINGS, AS PER PLAN</v>
          </cell>
        </row>
        <row r="4496">
          <cell r="A4496">
            <v>63800604</v>
          </cell>
          <cell r="E4496" t="str">
            <v>6" WATER MAIN DUCTILE IRON PIPE ANSI CLASS 53, PUSH-ON JOINTS AND FITTINGS</v>
          </cell>
        </row>
        <row r="4497">
          <cell r="A4497">
            <v>63800605</v>
          </cell>
          <cell r="E4497" t="str">
            <v>6" WATER MAIN DUCTILE IRON PIPE ANSI CLASS 53, PUSH-ON JOINTS AND FITTINGS, AS PER PLAN</v>
          </cell>
        </row>
        <row r="4498">
          <cell r="A4498">
            <v>63800606</v>
          </cell>
          <cell r="E4498" t="str">
            <v>6" WATER MAIN DUCTILE IRON PIPE ANSI CLASS 54, PUSH-ON JOINTS AND FITTINGS</v>
          </cell>
        </row>
        <row r="4499">
          <cell r="A4499">
            <v>63800700</v>
          </cell>
          <cell r="E4499" t="str">
            <v>6" WATER MAIN DUCTILE IRON PIPE ANSI CLASS 52, MECHANICAL JOINTS AND FITTINGS</v>
          </cell>
        </row>
        <row r="4500">
          <cell r="A4500">
            <v>63800701</v>
          </cell>
          <cell r="E4500" t="str">
            <v>6" WATER MAIN DUCTILE IRON PIPE ANSI CLASS 52, MECHANICAL JOINTS AND FITTINGS, AS PER PLAN</v>
          </cell>
        </row>
        <row r="4501">
          <cell r="A4501">
            <v>63800704</v>
          </cell>
          <cell r="E4501" t="str">
            <v>6" WATER MAIN DUCTILE IRON PIPE ANSI CLASS 53, MECHANICAL JOINTS AND FITTINGS</v>
          </cell>
        </row>
        <row r="4502">
          <cell r="A4502">
            <v>63800705</v>
          </cell>
          <cell r="E4502" t="str">
            <v>6" WATER MAIN DUCTILE IRON PIPE ANSI CLASS 53, MECHANICAL JOINTS AND FITTINGS, AS PER PLAN</v>
          </cell>
        </row>
        <row r="4503">
          <cell r="A4503">
            <v>63800706</v>
          </cell>
          <cell r="E4503" t="str">
            <v>6" WATER MAIN DUCTILE IRON PIPE ANSI CLASS 54, MECHANICAL JOINTS AND FITTINGS</v>
          </cell>
        </row>
        <row r="4504">
          <cell r="A4504">
            <v>63800708</v>
          </cell>
          <cell r="E4504" t="str">
            <v>6" WATER MAIN DUCTILE IRON PIPE ANSI CLASS 56, MECHANICAL JOINTS AND FITTINGS</v>
          </cell>
        </row>
        <row r="4505">
          <cell r="A4505">
            <v>63800800</v>
          </cell>
          <cell r="E4505" t="str">
            <v>6" WATER MAIN DUCTILE IRON PIPE ANSI CLASS 52, BOLTLESS-RESTRAINED JOINTS AND FITTINGS</v>
          </cell>
        </row>
        <row r="4506">
          <cell r="A4506">
            <v>63800804</v>
          </cell>
          <cell r="E4506" t="str">
            <v>6" WATER MAIN DUCTILE IRON PIPE ANSI CLASS 53, BOLTLESS-RESTRAINED JOINTS AND FITTINGS</v>
          </cell>
        </row>
        <row r="4507">
          <cell r="A4507">
            <v>63800805</v>
          </cell>
          <cell r="E4507" t="str">
            <v>6" WATER MAIN DUCTILE IRON PIPE ANSI CLASS 53, BOLTLESS-RESTRAINED JOINTS AND FITTINGS, AS PER PLAN</v>
          </cell>
        </row>
        <row r="4508">
          <cell r="A4508">
            <v>63800808</v>
          </cell>
          <cell r="E4508" t="str">
            <v>6" WATER MAIN DUCTILE IRON PIPE ANSI CLASS 56, BALL AND SOCKET JOINTS AND FITTINGS</v>
          </cell>
        </row>
        <row r="4509">
          <cell r="A4509">
            <v>63800900</v>
          </cell>
          <cell r="E4509" t="str">
            <v>6" WATER MAIN DUCTILE IRON PIPE ANSI CLASS 55, BALL AND SOCKET JOINTS AND FITTINGS</v>
          </cell>
        </row>
        <row r="4510">
          <cell r="A4510">
            <v>63800904</v>
          </cell>
          <cell r="E4510" t="str">
            <v xml:space="preserve">6" WATER MAIN DUCTILE IRON ANCHORING PIPE AND FITTINGS </v>
          </cell>
        </row>
        <row r="4511">
          <cell r="A4511">
            <v>63800905</v>
          </cell>
          <cell r="E4511" t="str">
            <v>6" WATER MAIN DUCTILE IRON ANCHORING PIPE AND FITTINGS, AS PER PLAN</v>
          </cell>
        </row>
        <row r="4512">
          <cell r="A4512">
            <v>63800990</v>
          </cell>
          <cell r="E4512" t="str">
            <v>6" WATER MAIN POLYVINYL CHLORIDE PIPE AND FITTINGS, ASTM SDR 21</v>
          </cell>
        </row>
        <row r="4513">
          <cell r="A4513">
            <v>63800991</v>
          </cell>
          <cell r="E4513" t="str">
            <v>6" WATER MAIN POLYVINYL CHLORIDE PIPE AND FITTINGS, ASTM SDR 21, AS PER PLAN</v>
          </cell>
        </row>
        <row r="4514">
          <cell r="A4514">
            <v>63801000</v>
          </cell>
          <cell r="E4514" t="str">
            <v>6" WATER MAIN POLYVINYL CHLORIDE PIPE AND FITTINGS, ASTM SDR 26</v>
          </cell>
        </row>
        <row r="4515">
          <cell r="A4515">
            <v>63801050</v>
          </cell>
          <cell r="E4515" t="str">
            <v>6" WATER MAIN POLYVINYL CHLORIDE PIPE AND FITTINGS, AWWA CLASS 100</v>
          </cell>
        </row>
        <row r="4516">
          <cell r="A4516">
            <v>63801100</v>
          </cell>
          <cell r="E4516" t="str">
            <v>6" WATER MAIN POLYVINYL CHLORIDE PIPE AND FITTINGS, AWWA CLASS 150</v>
          </cell>
        </row>
        <row r="4517">
          <cell r="A4517">
            <v>63801101</v>
          </cell>
          <cell r="E4517" t="str">
            <v>6" WATER MAIN POLYVINYL CHLORIDE PIPE AND FITTINGS, AWWA CLASS 150, AS PER PLAN</v>
          </cell>
        </row>
        <row r="4518">
          <cell r="A4518">
            <v>63801190</v>
          </cell>
          <cell r="E4518" t="str">
            <v xml:space="preserve">6" WATER MAIN POLYVINYL CHLORIDE PIPE FITTINGS </v>
          </cell>
        </row>
        <row r="4519">
          <cell r="A4519">
            <v>63801200</v>
          </cell>
          <cell r="E4519" t="str">
            <v>8" WATER MAIN DUCTILE IRON PIPE ANSI CLASS 52, PUSH-ON JOINTS AND FITTINGS</v>
          </cell>
        </row>
        <row r="4520">
          <cell r="A4520">
            <v>63801201</v>
          </cell>
          <cell r="E4520" t="str">
            <v>8" WATER MAIN DUCTILE IRON PIPE ANSI CLASS 52, PUSH-ON JOINTS AND FITTINGS, AS PER PLAN</v>
          </cell>
        </row>
        <row r="4521">
          <cell r="A4521">
            <v>63801204</v>
          </cell>
          <cell r="E4521" t="str">
            <v>8" WATER MAIN DUCTILE IRON PIPE ANSI CLASS 53, PUSH-ON JOINTS AND FITTINGS</v>
          </cell>
        </row>
        <row r="4522">
          <cell r="A4522">
            <v>63801205</v>
          </cell>
          <cell r="E4522" t="str">
            <v>8" WATER MAIN DUCTILE IRON PIPE ANSI CLASS 53, PUSH-ON JOINTS AND FITTINGS, AS PER PLAN</v>
          </cell>
        </row>
        <row r="4523">
          <cell r="A4523">
            <v>63801206</v>
          </cell>
          <cell r="E4523" t="str">
            <v>8" WATER MAIN DUCTILE IRON PIPE ANSI CLASS 54, PUSH-ON JOINTS AND FITTINGS</v>
          </cell>
        </row>
        <row r="4524">
          <cell r="A4524">
            <v>63801300</v>
          </cell>
          <cell r="E4524" t="str">
            <v>8" WATER MAIN DUCTILE IRON PIPE ANSI CLASS 52, MECHANICAL JOINTS AND FITTINGS</v>
          </cell>
        </row>
        <row r="4525">
          <cell r="A4525">
            <v>63801301</v>
          </cell>
          <cell r="E4525" t="str">
            <v>8" WATER MAIN DUCTILE IRON PIPE ANSI CLASS 52, MECHANICAL JOINTS AND FITTINGS, AS PER PLAN</v>
          </cell>
        </row>
        <row r="4526">
          <cell r="A4526">
            <v>63801304</v>
          </cell>
          <cell r="E4526" t="str">
            <v>8" WATER MAIN DUCTILE IRON PIPE ANSI CLASS 53, MECHANICAL JOINTS AND FITTINGS</v>
          </cell>
        </row>
        <row r="4527">
          <cell r="A4527">
            <v>63801308</v>
          </cell>
          <cell r="E4527" t="str">
            <v>8" WATER MAIN DUCTILE IRON PIPE ANSI CLASS 55, MECHANICAL JOINTS AND FITTINGS</v>
          </cell>
        </row>
        <row r="4528">
          <cell r="A4528">
            <v>63801309</v>
          </cell>
          <cell r="E4528" t="str">
            <v>8" WATER MAIN DUCTILE IRON PIPE ANSI CLASS 55, MECHANICAL JOINTS AND FITTINGS, AS PER PLAN</v>
          </cell>
        </row>
        <row r="4529">
          <cell r="A4529">
            <v>63801316</v>
          </cell>
          <cell r="E4529" t="str">
            <v>8" WATER MAIN DUCTILE IRON PIPE ANSI CLASS 56, MECHANICAL JOINTS AND FITTINGS</v>
          </cell>
        </row>
        <row r="4530">
          <cell r="A4530">
            <v>63801317</v>
          </cell>
          <cell r="E4530" t="str">
            <v>8" WATER MAIN DUCTILE IRON PIPE ANSI CLASS 56, MECHANICAL JOINTS AND FITTINGS, AS PER PLAN</v>
          </cell>
        </row>
        <row r="4531">
          <cell r="A4531">
            <v>63801400</v>
          </cell>
          <cell r="E4531" t="str">
            <v>8" WATER MAIN DUCTILE IRON PIPE ANSI CLASS 52, BOLTLESS-RESTRAINED JOINTS AND FITTINGS</v>
          </cell>
        </row>
        <row r="4532">
          <cell r="A4532">
            <v>63801401</v>
          </cell>
          <cell r="E4532" t="str">
            <v>8" WATER MAIN DUCTILE IRON PIPE ANSI CLASS 52, BOLTLESS-RESTRAINED JOINTS AND FITTINGS, AS PER PLAN</v>
          </cell>
        </row>
        <row r="4533">
          <cell r="A4533">
            <v>63801404</v>
          </cell>
          <cell r="E4533" t="str">
            <v>8" WATER MAIN DUCTILE IRON PIPE ANSI CLASS 53, BOLTLESS-RESTRAINED JOINTS AND FITTINGS</v>
          </cell>
        </row>
        <row r="4534">
          <cell r="A4534">
            <v>63801405</v>
          </cell>
          <cell r="E4534" t="str">
            <v>8" WATER MAIN DUCTILE IRON PIPE ANSI CLASS 53, BOLTLESS-RESTRAINED JOINTS AND FITTINGS, AS PER PLAN</v>
          </cell>
        </row>
        <row r="4535">
          <cell r="A4535">
            <v>63801406</v>
          </cell>
          <cell r="E4535" t="str">
            <v>8" WATER MAIN DUCTILE IRON PIPE ANSI CLASS 54, BOLTLESS-RESTRAINED JOINTS AND FITTINGS</v>
          </cell>
        </row>
        <row r="4536">
          <cell r="A4536">
            <v>63801407</v>
          </cell>
          <cell r="E4536" t="str">
            <v>8" WATER MAIN DUCTILE IRON PIPE ANSI CLASS 54, BOLTLESS-RESTRAINED JOINTS AND FITTINGS, AS PER PLAN</v>
          </cell>
        </row>
        <row r="4537">
          <cell r="A4537">
            <v>63801408</v>
          </cell>
          <cell r="E4537" t="str">
            <v>8" WATER MAIN DUCTILE IRON PIPE ANSI CLASS 56, BOLTLESS-RESTRAINED JOINTS AND FITTINGS</v>
          </cell>
        </row>
        <row r="4538">
          <cell r="A4538">
            <v>63801409</v>
          </cell>
          <cell r="E4538" t="str">
            <v>8" WATER MAIN DUCTILE IRON PIPE, ANSI CLASS 56, BOLTLESS-RESTRAINED JOINTS AND FITTINGS, AS PER PLAN</v>
          </cell>
        </row>
        <row r="4539">
          <cell r="A4539">
            <v>63801500</v>
          </cell>
          <cell r="E4539" t="str">
            <v>8" WATER MAIN DUCTILE IRON PIPE ANSI CLASS 55, BALL AND SOCKET JOINTS AND FITTINGS</v>
          </cell>
        </row>
        <row r="4540">
          <cell r="A4540">
            <v>63801501</v>
          </cell>
          <cell r="E4540" t="str">
            <v>8" WATER MAIN DUCTILE IRON PIPE ANSI CLASS 55, BALL AND SOCKET JOINTS AND FITTINGS, AS PER PLAN</v>
          </cell>
        </row>
        <row r="4541">
          <cell r="A4541">
            <v>63801600</v>
          </cell>
          <cell r="E4541" t="str">
            <v>8" WATER MAIN POLYVINYL CHLORIDE PIPE AND FITTINGS, ASTM SDR 26</v>
          </cell>
        </row>
        <row r="4542">
          <cell r="A4542">
            <v>63801601</v>
          </cell>
          <cell r="E4542" t="str">
            <v>8" WATER MAIN POLYVINYL CHLORIDE PIPE AND FITTINGS, ASTM SDR 26, AS PER PLAN</v>
          </cell>
        </row>
        <row r="4543">
          <cell r="A4543">
            <v>63801700</v>
          </cell>
          <cell r="E4543" t="str">
            <v>8" WATER MAIN POLYVINYL CHLORIDE PIPE AND FITTINGS, AWWA CLASS 150</v>
          </cell>
        </row>
        <row r="4544">
          <cell r="A4544">
            <v>63801701</v>
          </cell>
          <cell r="E4544" t="str">
            <v>8" WATER MAIN POLYVINYL CHLORIDE PIPE AND FITTINGS, AWWA CLASS 150, AS PER PLAN</v>
          </cell>
        </row>
        <row r="4545">
          <cell r="A4545">
            <v>63801800</v>
          </cell>
          <cell r="E4545" t="str">
            <v>10" WATER MAIN DUCTILE IRON PIPE ANSI CLASS 52, PUSH-ON JOINTS AND FITTINGS</v>
          </cell>
        </row>
        <row r="4546">
          <cell r="A4546">
            <v>63801801</v>
          </cell>
          <cell r="E4546" t="str">
            <v>10" WATER MAIN DUCTILE IRON PIPE ANSI CLASS 52, PUSH-ON JOINTS AND FITTINGS, AS PER PLAN</v>
          </cell>
        </row>
        <row r="4547">
          <cell r="A4547">
            <v>63801804</v>
          </cell>
          <cell r="E4547" t="str">
            <v>10" WATER MAIN DUCTILE IRON PIPE ANSI CLASS 53, PUSH-ON JOINTS AND FITTINGS</v>
          </cell>
        </row>
        <row r="4548">
          <cell r="A4548">
            <v>63801900</v>
          </cell>
          <cell r="E4548" t="str">
            <v>10" WATER MAIN DUCTILE IRON PIPE ANSI CLASS 52, MECHANICAL JOINTS AND FITTINGS</v>
          </cell>
        </row>
        <row r="4549">
          <cell r="A4549">
            <v>63801901</v>
          </cell>
          <cell r="E4549" t="str">
            <v>10" WATER MAIN DUCTILE IRON PIPE ANSI CLASS 52, MECHANICAL JOINTS AND FITTINGS, AS PER PLAN</v>
          </cell>
        </row>
        <row r="4550">
          <cell r="A4550">
            <v>63801904</v>
          </cell>
          <cell r="E4550" t="str">
            <v>10" WATER MAIN DUCTILE IRON PIPE ANSI CLASS 53, MECHANICAL JOINTS AND FITTINGS</v>
          </cell>
        </row>
        <row r="4551">
          <cell r="A4551">
            <v>63802000</v>
          </cell>
          <cell r="E4551" t="str">
            <v>10" WATER MAIN DUCTILE IRON PIPE ANSI CLASS 52, BOLTLESS-RESTRAINED JOINTS AND FITTINGS</v>
          </cell>
        </row>
        <row r="4552">
          <cell r="A4552">
            <v>63802001</v>
          </cell>
          <cell r="E4552" t="str">
            <v>10" WATER MAIN DUCTILE IRON PIPE ANSI CLASS 52, BOLTLESS-RESTRAINED JOINTS AND FITTINGS, AS PER PLAN</v>
          </cell>
        </row>
        <row r="4553">
          <cell r="A4553">
            <v>63802004</v>
          </cell>
          <cell r="E4553" t="str">
            <v>10" WATER MAIN DUCTILE IRON PIPE ANSI CLASS 53, BOLTLESS-RESTRAINED JOINTS AND FITTINGS</v>
          </cell>
        </row>
        <row r="4554">
          <cell r="A4554">
            <v>63802005</v>
          </cell>
          <cell r="E4554" t="str">
            <v>10" WATER MAIN DUCTILE IRON PIPE ANSI CLASS 53, BOLTLESS - RESTRAINED JOINTS AND FITTINGS, AS PER PLAN</v>
          </cell>
        </row>
        <row r="4555">
          <cell r="A4555">
            <v>63802100</v>
          </cell>
          <cell r="E4555" t="str">
            <v>10" WATER MAIN DUCTILE IRON PIPE ANSI CLASS 55, BALL AND SOCKET JOINTS AND FITTINGS</v>
          </cell>
        </row>
        <row r="4556">
          <cell r="A4556">
            <v>63802104</v>
          </cell>
          <cell r="E4556" t="str">
            <v>10" WATER MAIN DUCTILE IRON MECHANICAL JOINT AND FLANGED LONG SPAN PIPE</v>
          </cell>
        </row>
        <row r="4557">
          <cell r="A4557">
            <v>63802200</v>
          </cell>
          <cell r="E4557" t="str">
            <v>10" WATER MAIN POLYVINYL CHLORIDE PIPE AND FITTINGS, ASTM SDR 26</v>
          </cell>
        </row>
        <row r="4558">
          <cell r="A4558">
            <v>63802300</v>
          </cell>
          <cell r="E4558" t="str">
            <v>10" WATER MAIN POLYVINYL CHLORIDE PIPE AND FITTINGS, AWWA CLASS 150</v>
          </cell>
        </row>
        <row r="4559">
          <cell r="A4559">
            <v>63802301</v>
          </cell>
          <cell r="E4559" t="str">
            <v>10" WATER MAIN POLYVINYL CHLORIDE PIPE AND FITTINGS, AWWA CLASS 150, AS PER PLAN</v>
          </cell>
        </row>
        <row r="4560">
          <cell r="A4560">
            <v>63802390</v>
          </cell>
          <cell r="E4560" t="str">
            <v xml:space="preserve">10" WATER MAIN POLYVINYL CHLORIDE PIPE FITTINGS </v>
          </cell>
        </row>
        <row r="4561">
          <cell r="A4561">
            <v>63802400</v>
          </cell>
          <cell r="E4561" t="str">
            <v>12" WATER MAIN DUCTILE IRON PIPE ANSI CLASS 52, PUSH-ON JOINTS AND FITTINGS</v>
          </cell>
        </row>
        <row r="4562">
          <cell r="A4562">
            <v>63802401</v>
          </cell>
          <cell r="E4562" t="str">
            <v>12" WATERMAIN DUCTILE IRON PIPE ANSI CLASS 52, PUSH-ON JOINTS AND FITTINGS, AS PER PLAN</v>
          </cell>
        </row>
        <row r="4563">
          <cell r="A4563">
            <v>63802404</v>
          </cell>
          <cell r="E4563" t="str">
            <v>12" WATER MAIN DUCTILE IRON PIPE ANSI CLASS 53, PUSH-ON JOINTS AND FITTINGS</v>
          </cell>
        </row>
        <row r="4564">
          <cell r="A4564">
            <v>63802405</v>
          </cell>
          <cell r="E4564" t="str">
            <v>12" WATER MAIN DUCTILE IRON PIPE ANSI CLASS 53, PUSH-ON JOINTS AND FITTINGS, AS PER PLAN</v>
          </cell>
        </row>
        <row r="4565">
          <cell r="A4565">
            <v>63802500</v>
          </cell>
          <cell r="E4565" t="str">
            <v>12" WATER MAIN DUCTILE IRON PIPE ANSI CLASS 52, MECHANICAL JOINTS AND FITTINGS</v>
          </cell>
        </row>
        <row r="4566">
          <cell r="A4566">
            <v>63802501</v>
          </cell>
          <cell r="E4566" t="str">
            <v>12" WATER MAIN DUCTILE IRON PIPE ANSI CLASS 52, MECHANICAL JOINTS AND FITTINGS, AS PER PLAN</v>
          </cell>
        </row>
        <row r="4567">
          <cell r="A4567">
            <v>63802504</v>
          </cell>
          <cell r="E4567" t="str">
            <v>12" WATER MAIN DUCTILE IRON PIPE ANSI CLASS 53, MECHANICAL JOINTS AND FITTINGS</v>
          </cell>
        </row>
        <row r="4568">
          <cell r="A4568">
            <v>63802505</v>
          </cell>
          <cell r="E4568" t="str">
            <v>12" WATER MAIN DUCTILE IRON PIPE ANSI CLASS 53, MECHANICAL JOINTS AND FITTINGS, AS PER PLAN</v>
          </cell>
        </row>
        <row r="4569">
          <cell r="A4569">
            <v>63802506</v>
          </cell>
          <cell r="E4569" t="str">
            <v>12" WATER MAIN DUCTILE IRON PIPE ANSI CLASS 54, MECHANICAL JOINTS AND FITTINGS</v>
          </cell>
        </row>
        <row r="4570">
          <cell r="A4570">
            <v>63802507</v>
          </cell>
          <cell r="E4570" t="str">
            <v>12" WATER MAIN DUCTILE IRON PIPE ANSI CLASS 54, MECHANICAL JOINTS AND FITTING, AS PER PLAN</v>
          </cell>
        </row>
        <row r="4571">
          <cell r="A4571">
            <v>63802510</v>
          </cell>
          <cell r="E4571" t="str">
            <v>12" WATER MAIN DUCTILE IRON PIPE ANSI CLASS 56, MECHANICAL JOINTS AND FITTINGS</v>
          </cell>
        </row>
        <row r="4572">
          <cell r="A4572">
            <v>63802600</v>
          </cell>
          <cell r="E4572" t="str">
            <v>12" WATER MAIN DUCTILE IRON PIPE ANSI CLASS 52, BOLTLESS-RESTRAINED JOINTS AND FITTINGS</v>
          </cell>
        </row>
        <row r="4573">
          <cell r="A4573">
            <v>63802601</v>
          </cell>
          <cell r="E4573" t="str">
            <v>12" WATER MAIN DUCTILE IRON PIPE ANSI CLASS 52, BOLTLESS-RESTRAINED JOINTS AND FITTINGS, AS PER PLAN</v>
          </cell>
        </row>
        <row r="4574">
          <cell r="A4574">
            <v>63802604</v>
          </cell>
          <cell r="E4574" t="str">
            <v>12" WATER MAIN DUCTILE IRON PIPE ANSI CLASS 53, BOLTLESS-RESTRAINED JOINTS AND FITTINGS</v>
          </cell>
        </row>
        <row r="4575">
          <cell r="A4575">
            <v>63802605</v>
          </cell>
          <cell r="E4575" t="str">
            <v>12" WATER MAIN DUCTILE IRON PIPE ANSI CLASS 53, BOLTLESS-RESTRAINED JOINTS AND FITTINGS, AS PER PLAN</v>
          </cell>
        </row>
        <row r="4576">
          <cell r="A4576">
            <v>63802700</v>
          </cell>
          <cell r="E4576" t="str">
            <v>12" WATER MAIN DUCTILE IRON PIPE ANSI CLASS 55, BALL AND SOCKET JOINTS AND FITTINGS</v>
          </cell>
        </row>
        <row r="4577">
          <cell r="A4577">
            <v>63802702</v>
          </cell>
          <cell r="E4577" t="str">
            <v>12" WATER MAIN DUCTILE IRON MECHANICAL JOINT AND FLANGED LONG SPAN PIPE</v>
          </cell>
        </row>
        <row r="4578">
          <cell r="A4578">
            <v>63802710</v>
          </cell>
          <cell r="E4578" t="str">
            <v>12" WATER MAIN DUCTILE IRON PIPE ANSI CLASS 56, BOLTLESS-RESTRAINED JOINTS AND FITTINGS</v>
          </cell>
        </row>
        <row r="4579">
          <cell r="A4579">
            <v>63802711</v>
          </cell>
          <cell r="E4579" t="str">
            <v>12" WATER MAIN DUCTILE IRON PIPE ANSI CLASS 56, BOLTLESS-RESTRAINED JOINTS AND FITTINGS, AS PER PLAN</v>
          </cell>
        </row>
        <row r="4580">
          <cell r="A4580">
            <v>63802750</v>
          </cell>
          <cell r="E4580" t="str">
            <v>12" WATER MAIN, POLYVINYL CHLORIDE PIPE AND FITTINGS, AWWA C900-97, DR-14</v>
          </cell>
        </row>
        <row r="4581">
          <cell r="A4581">
            <v>63802751</v>
          </cell>
          <cell r="E4581" t="str">
            <v>12" WATER MAIN, POLYVINYL CHLORIDE PIPE AND FITTINGS, AWWA C900-97, DR-14, AS PER PLAN</v>
          </cell>
        </row>
        <row r="4582">
          <cell r="A4582">
            <v>63802800</v>
          </cell>
          <cell r="E4582" t="str">
            <v>12" WATER MAIN POLYVINYL CHLORIDE PIPE AND FITTINGS, ASTM SDR 26</v>
          </cell>
        </row>
        <row r="4583">
          <cell r="A4583">
            <v>63802850</v>
          </cell>
          <cell r="E4583" t="str">
            <v>12" WATER MAIN POLYVINYL CHLORIDE PIPE AND FITTINGS, ASTM SDR 21</v>
          </cell>
        </row>
        <row r="4584">
          <cell r="A4584">
            <v>63802900</v>
          </cell>
          <cell r="E4584" t="str">
            <v>12" WATER MAIN POLYVINYL CHLORIDE PIPE AND FITTINGS, AWWA CLASS 150</v>
          </cell>
        </row>
        <row r="4585">
          <cell r="A4585">
            <v>63802916</v>
          </cell>
          <cell r="E4585" t="str">
            <v>14" WATER MAIN DUCTILE IRON PIPE ANSI CLASS 52, MECHANICAL JOINTS AND FITTINGS</v>
          </cell>
        </row>
        <row r="4586">
          <cell r="A4586">
            <v>63802920</v>
          </cell>
          <cell r="E4586" t="str">
            <v>14" WATER MAIN DUCTILE IRON PIPE, ANSI CLASS 53, MECHANICAL JOINTS AND FITTINGS</v>
          </cell>
        </row>
        <row r="4587">
          <cell r="A4587">
            <v>63802930</v>
          </cell>
          <cell r="E4587" t="str">
            <v>14" WATER MAIN DUCTILE IRON PIPE ANSI CLASS 53, PUSH-ON JOINTS AND FITTINGS</v>
          </cell>
        </row>
        <row r="4588">
          <cell r="A4588">
            <v>63802931</v>
          </cell>
          <cell r="E4588" t="str">
            <v>14" WATER MAIN DUCTILE IRON PIPE ANSI CLASS 53, PUSH-ON JOINTS AND FITTINGS, AS PER PLAN</v>
          </cell>
        </row>
        <row r="4589">
          <cell r="A4589">
            <v>63802990</v>
          </cell>
          <cell r="E4589" t="str">
            <v xml:space="preserve">12" WATER MAIN POLYVINYL CHLORIDE PIPE FITTINGS </v>
          </cell>
        </row>
        <row r="4590">
          <cell r="A4590">
            <v>63803000</v>
          </cell>
          <cell r="E4590" t="str">
            <v>16" WATER MAIN DUCTILE IRON PIPE ANSI CLASS 52, PUSH-ON JOINTS AND FITTINGS</v>
          </cell>
        </row>
        <row r="4591">
          <cell r="A4591">
            <v>63803001</v>
          </cell>
          <cell r="E4591" t="str">
            <v>16" WATER MAIN DUCTILE IRON PIPE ANSI CLASS 52, PUSH-ON JOINTS AND FITTINGS, AS PER PLAN</v>
          </cell>
        </row>
        <row r="4592">
          <cell r="A4592">
            <v>63803004</v>
          </cell>
          <cell r="E4592" t="str">
            <v>16" WATER MAIN DUCTILE IRON PIPE ANSI CLASS 53, PUSH-ON JOINTS AND FITTINGS</v>
          </cell>
        </row>
        <row r="4593">
          <cell r="A4593">
            <v>63803005</v>
          </cell>
          <cell r="E4593" t="str">
            <v>16" WATER MAIN DUCTILE IRON PIPE ANSI CLASS 53, PUSH-ON JOINTS AND FITTINGS, AS PER PLAN</v>
          </cell>
        </row>
        <row r="4594">
          <cell r="A4594">
            <v>63803100</v>
          </cell>
          <cell r="E4594" t="str">
            <v>16" WATER MAIN DUCTILE IRON PIPE ANSI CLASS 52, MECHANICAL JOINTS AND FITTINGS</v>
          </cell>
        </row>
        <row r="4595">
          <cell r="A4595">
            <v>63803101</v>
          </cell>
          <cell r="E4595" t="str">
            <v>400 MM WATER MAIN DUCTILE IRON PIPE ANSI CLASS 52, MECHANICAL JOINTS AND FITTINGS, AS PER PLAN</v>
          </cell>
        </row>
        <row r="4596">
          <cell r="A4596">
            <v>63803104</v>
          </cell>
          <cell r="E4596" t="str">
            <v>16" WATER MAIN DUCTILE IRON PIPE ANSI CLASS 53, MECHANICAL JOINTS AND FITTINGS</v>
          </cell>
        </row>
        <row r="4597">
          <cell r="A4597">
            <v>63803105</v>
          </cell>
          <cell r="E4597" t="str">
            <v>16" WATER MAIN DUCTILE IRON PIPE ANSI CLASS 53, MECHANICAL JOINTS AND FITTINGS, AS PER PLAN</v>
          </cell>
        </row>
        <row r="4598">
          <cell r="A4598">
            <v>63803200</v>
          </cell>
          <cell r="E4598" t="str">
            <v>16" WATER MAIN DUCTILE IRON PIPE ANSI CLASS 52, BOLTLESS-RESTRAINED JOINTS AND FITTINGS</v>
          </cell>
        </row>
        <row r="4599">
          <cell r="A4599">
            <v>63803201</v>
          </cell>
          <cell r="E4599" t="str">
            <v>16" WATER MAIN DUCTILE IRON PIPE ANSI CLASS 52, BOLTLESS-RESTRAINED JOINTS AND FITTINGS, AS PER PLAN</v>
          </cell>
        </row>
        <row r="4600">
          <cell r="A4600">
            <v>63803204</v>
          </cell>
          <cell r="E4600" t="str">
            <v>16" WATER MAIN DUCTILE IRON PIPE ANSI CLASS 53, BOLTLESS-RESTRAINED JOINTS AND FITTINGS</v>
          </cell>
        </row>
        <row r="4601">
          <cell r="A4601">
            <v>63803210</v>
          </cell>
          <cell r="E4601" t="str">
            <v>16" WATER MAIN DUCTILE IRON PIPE ANSI CLASS 56, BOLTLESS-RESTRAINED JOINTS AND FITTINGS</v>
          </cell>
        </row>
        <row r="4602">
          <cell r="A4602">
            <v>63803300</v>
          </cell>
          <cell r="E4602" t="str">
            <v>16" WATER MAIN DUCTILE IRON PIPE ANSI CLASS 56, BALL AND SOCKET JOINTS AND FITTINGS</v>
          </cell>
        </row>
        <row r="4603">
          <cell r="A4603">
            <v>63803390</v>
          </cell>
          <cell r="E4603" t="str">
            <v xml:space="preserve">16" WATER MAIN POLYVINYL CHLORIDE PIPE FITTINGS </v>
          </cell>
        </row>
        <row r="4604">
          <cell r="A4604">
            <v>63803400</v>
          </cell>
          <cell r="E4604" t="str">
            <v>20" WATER MAIN DUCTILE IRON PIPE ANSI CLASS 52, PUSH-ON JOINTS AND FITTINGS</v>
          </cell>
        </row>
        <row r="4605">
          <cell r="A4605">
            <v>63803401</v>
          </cell>
          <cell r="E4605" t="str">
            <v>20" WATER MAIN DUCTILE IRON PIPE ANSI CLASS 52, PUSH-ON JOINTS AND FITTINGS, AS PER PLAN</v>
          </cell>
        </row>
        <row r="4606">
          <cell r="A4606">
            <v>63803404</v>
          </cell>
          <cell r="E4606" t="str">
            <v>20" WATER MAIN DUCTILE IRON PIPE ANSI CLASS 53, PUSH-ON JOINTS AND FITTINGS</v>
          </cell>
        </row>
        <row r="4607">
          <cell r="A4607">
            <v>63803500</v>
          </cell>
          <cell r="E4607" t="str">
            <v>20" WATER MAIN DUCTILE IRON PIPE ANSI CLASS 52, MECHANICAL JOINTS AND FITTINGS</v>
          </cell>
        </row>
        <row r="4608">
          <cell r="A4608">
            <v>63803501</v>
          </cell>
          <cell r="E4608" t="str">
            <v>20" WATER MAIN DUCTILE IRON PIPE ANSI CLASS 52, MECHANICAL JOINTS AND FITTINGS, AS PER PLAN</v>
          </cell>
        </row>
        <row r="4609">
          <cell r="A4609">
            <v>63803504</v>
          </cell>
          <cell r="E4609" t="str">
            <v>20" WATER MAIN DUCTILE IRON PIPE ANSI CLASS 53, MECHANICAL JOINTS AND FITTINGS</v>
          </cell>
        </row>
        <row r="4610">
          <cell r="A4610">
            <v>63803508</v>
          </cell>
          <cell r="E4610" t="str">
            <v>20" WATER MAIN DUCTILE IRON PIPE ANSI CLASS 56, MECHANICAL JOINTS AND FITTINGS</v>
          </cell>
        </row>
        <row r="4611">
          <cell r="A4611">
            <v>63803509</v>
          </cell>
          <cell r="E4611" t="str">
            <v>20" WATER MAIN DUCTILE IRON PIPE ANSI CLASS 56, MECHANICAL JOINTS AND FITTINGS, AS PER PLAN</v>
          </cell>
        </row>
        <row r="4612">
          <cell r="A4612">
            <v>63803600</v>
          </cell>
          <cell r="E4612" t="str">
            <v>20" WATER MAIN DUCTILE IRON PIPE ANSI CLASS 52, BOLTLESS-RESTRAINED JOINTS AND FITTINGS</v>
          </cell>
        </row>
        <row r="4613">
          <cell r="A4613">
            <v>63803604</v>
          </cell>
          <cell r="E4613" t="str">
            <v>20" WATER MAIN DUCTILE IRON PIPE ANSI CLASS 53, BOLTLESS-RESTRAINED JOINTS AND FITTINGS</v>
          </cell>
        </row>
        <row r="4614">
          <cell r="A4614">
            <v>63803700</v>
          </cell>
          <cell r="E4614" t="str">
            <v>20" WATER MAIN DUCTILE IRON PIPE ANSI CLASS 56, BALL AND SOCKET JOINTS AND FITTINGS</v>
          </cell>
        </row>
        <row r="4615">
          <cell r="A4615">
            <v>63803800</v>
          </cell>
          <cell r="E4615" t="str">
            <v>24" WATER MAIN DUCTILE IRON PIPE ANSI CLASS 52, PUSH-ON JOINTS AND FITTINGS</v>
          </cell>
        </row>
        <row r="4616">
          <cell r="A4616">
            <v>63803804</v>
          </cell>
          <cell r="E4616" t="str">
            <v>24" WATER MAIN DUCTILE IRON PIPE ANSI CLASS 53, PUSH-ON JOINTS AND FITTINGS</v>
          </cell>
        </row>
        <row r="4617">
          <cell r="A4617">
            <v>63803900</v>
          </cell>
          <cell r="E4617" t="str">
            <v>24" WATER MAIN DUCTILE IRON PIPE ANSI CLASS 52, MECHANICAL JOINTS AND FITTINGS</v>
          </cell>
        </row>
        <row r="4618">
          <cell r="A4618">
            <v>63803904</v>
          </cell>
          <cell r="E4618" t="str">
            <v>24" WATER MAIN DUCTILE IRON PIPE ANSI CLASS 53, MECHANICAL JOINTS AND FITTINGS</v>
          </cell>
        </row>
        <row r="4619">
          <cell r="A4619">
            <v>63804000</v>
          </cell>
          <cell r="E4619" t="str">
            <v>24" WATER MAIN DUCTILE IRON PIPE ANSI CLASS 52, BOLTLESS-RESTRAINED JOINTS AND FITTINGS</v>
          </cell>
        </row>
        <row r="4620">
          <cell r="A4620">
            <v>63804004</v>
          </cell>
          <cell r="E4620" t="str">
            <v>24" WATER MAIN DUCTILE IRON PIPE ANSI CLASS 53, BOLTLESS-RESTRAINED JOINTS AND FITTINGS</v>
          </cell>
        </row>
        <row r="4621">
          <cell r="A4621">
            <v>63804100</v>
          </cell>
          <cell r="E4621" t="str">
            <v>24" WATER MAIN DUCTILE IRON PIPE ANSI CLASS 56, BALL AND SOCKET JOINTS AND FITTINGS</v>
          </cell>
        </row>
        <row r="4622">
          <cell r="A4622">
            <v>63804200</v>
          </cell>
          <cell r="E4622" t="str">
            <v>30" WATER MAIN DUCTILE IRON PIPE ANSI CLASS 52, PUSH-ON JOINTS AND FITTINGS</v>
          </cell>
        </row>
        <row r="4623">
          <cell r="A4623">
            <v>63804204</v>
          </cell>
          <cell r="E4623" t="str">
            <v>30" WATER MAIN DUCTILE IRON PIPE ANSI CLASS 53, PUSH-ON JOINTS AND FITTINGS</v>
          </cell>
        </row>
        <row r="4624">
          <cell r="A4624">
            <v>63804300</v>
          </cell>
          <cell r="E4624" t="str">
            <v>30" WATER MAIN DUCTILE IRON PIPE ANSI CLASS 52, MECHANICAL JOINTS AND FITTINGS</v>
          </cell>
        </row>
        <row r="4625">
          <cell r="A4625">
            <v>63804304</v>
          </cell>
          <cell r="E4625" t="str">
            <v>30" WATER MAIN DUCTILE IRON PIPE ANSI CLASS 53, MECHANICAL JOINTS AND FITTINGS</v>
          </cell>
        </row>
        <row r="4626">
          <cell r="A4626">
            <v>63804400</v>
          </cell>
          <cell r="E4626" t="str">
            <v>30" WATER MAIN DUCTILE IRON PIPE ANSI CLASS 52, BOLTLESS-RESTRAINED JOINTS AND FITTINGS</v>
          </cell>
        </row>
        <row r="4627">
          <cell r="A4627">
            <v>63804404</v>
          </cell>
          <cell r="E4627" t="str">
            <v>30" WATER MAIN DUCTILE IRON PIPE ANSI CLASS 53, BOLTLESS-RESTRAINED JOINTS AND FITTINGS</v>
          </cell>
        </row>
        <row r="4628">
          <cell r="A4628">
            <v>63804500</v>
          </cell>
          <cell r="E4628" t="str">
            <v>30" WATER MAIN DUCTILE IRON PIPE ANSI CLASS 58, BALL AND SOCKET JOINTS AND FITTINGS</v>
          </cell>
        </row>
        <row r="4629">
          <cell r="A4629">
            <v>63804504</v>
          </cell>
          <cell r="E4629" t="str">
            <v>36" WATER MAIN DUCTILE IRON PIPE ANSI CLASS 52, BOLTLESS RESTRAINED JOINTS AND FITTINGS</v>
          </cell>
        </row>
        <row r="4630">
          <cell r="A4630">
            <v>63804506</v>
          </cell>
          <cell r="E4630" t="str">
            <v>4" TEMPORARY WATER MAIN POLYVINYL CHLORIDE PIPE AND FITTINGS, AWWA CLASS 150</v>
          </cell>
        </row>
        <row r="4631">
          <cell r="A4631">
            <v>63804800</v>
          </cell>
          <cell r="E4631" t="str">
            <v xml:space="preserve">3/4" COPPER SERVICE BRANCH </v>
          </cell>
        </row>
        <row r="4632">
          <cell r="A4632">
            <v>63804801</v>
          </cell>
          <cell r="E4632" t="str">
            <v xml:space="preserve">3/4" COPPER SERVICE BRANCH, AS PER PLAN </v>
          </cell>
        </row>
        <row r="4633">
          <cell r="A4633">
            <v>63804900</v>
          </cell>
          <cell r="E4633" t="str">
            <v xml:space="preserve">1" COPPER SERVICE BRANCH </v>
          </cell>
        </row>
        <row r="4634">
          <cell r="A4634">
            <v>63804901</v>
          </cell>
          <cell r="E4634" t="str">
            <v xml:space="preserve">1" COPPER SERVICE BRANCH, AS PER PLAN </v>
          </cell>
        </row>
        <row r="4635">
          <cell r="A4635">
            <v>63804950</v>
          </cell>
          <cell r="E4635" t="str">
            <v xml:space="preserve">1-1/4" COPPER SERVICE BRANCH </v>
          </cell>
        </row>
        <row r="4636">
          <cell r="A4636">
            <v>63805000</v>
          </cell>
          <cell r="E4636" t="str">
            <v xml:space="preserve">1-1/2" COPPER SERVICE BRANCH </v>
          </cell>
        </row>
        <row r="4637">
          <cell r="A4637">
            <v>63805001</v>
          </cell>
          <cell r="E4637" t="str">
            <v xml:space="preserve">1-1/2" COPPER SERVICE BRANCH, AS PER PLAN </v>
          </cell>
        </row>
        <row r="4638">
          <cell r="A4638">
            <v>63805100</v>
          </cell>
          <cell r="E4638" t="str">
            <v xml:space="preserve">2" COPPER SERVICE BRANCH </v>
          </cell>
        </row>
        <row r="4639">
          <cell r="A4639">
            <v>63805101</v>
          </cell>
          <cell r="E4639" t="str">
            <v xml:space="preserve">2" COPPER SERVICE BRANCH, AS PER PLAN </v>
          </cell>
        </row>
        <row r="4640">
          <cell r="A4640">
            <v>63805300</v>
          </cell>
          <cell r="E4640" t="str">
            <v xml:space="preserve">3/4" POLYETHYLENE SERVICE BRANCH </v>
          </cell>
        </row>
        <row r="4641">
          <cell r="A4641">
            <v>63805301</v>
          </cell>
          <cell r="E4641" t="str">
            <v xml:space="preserve">3/4" POLYETHYLENE SERVICE BRANCH, AS PER PLAN </v>
          </cell>
        </row>
        <row r="4642">
          <cell r="A4642">
            <v>63805400</v>
          </cell>
          <cell r="E4642" t="str">
            <v xml:space="preserve">1" POLYETHYLENE SERVICE BRANCH </v>
          </cell>
        </row>
        <row r="4643">
          <cell r="A4643">
            <v>63805401</v>
          </cell>
          <cell r="E4643" t="str">
            <v xml:space="preserve">1" POLYETHYLENE SERVICE BRANCH, AS PER PLAN </v>
          </cell>
        </row>
        <row r="4644">
          <cell r="A4644">
            <v>63805500</v>
          </cell>
          <cell r="E4644" t="str">
            <v xml:space="preserve">1-1/2" POLYETHYLENE SERVICE BRANCH </v>
          </cell>
        </row>
        <row r="4645">
          <cell r="A4645">
            <v>63805501</v>
          </cell>
          <cell r="E4645" t="str">
            <v xml:space="preserve">1-1/2" POLYETHYLENE SERVICE BRANCH, AS PER PLAN </v>
          </cell>
        </row>
        <row r="4646">
          <cell r="A4646">
            <v>63805600</v>
          </cell>
          <cell r="E4646" t="str">
            <v xml:space="preserve">2" POLYETHYLENE SERVICE BRANCH </v>
          </cell>
        </row>
        <row r="4647">
          <cell r="A4647">
            <v>63805700</v>
          </cell>
          <cell r="E4647" t="str">
            <v xml:space="preserve">3/4" POLYBUTYLENE SERVICE BRANCH </v>
          </cell>
        </row>
        <row r="4648">
          <cell r="A4648">
            <v>63805800</v>
          </cell>
          <cell r="E4648" t="str">
            <v xml:space="preserve">1" POLYBUTYLENE SERVICE BRANCH </v>
          </cell>
        </row>
        <row r="4649">
          <cell r="A4649">
            <v>63805900</v>
          </cell>
          <cell r="E4649" t="str">
            <v xml:space="preserve">1-1/2" POLYBUTYLENE SERVICE BRANCH </v>
          </cell>
        </row>
        <row r="4650">
          <cell r="A4650">
            <v>63806000</v>
          </cell>
          <cell r="E4650" t="str">
            <v xml:space="preserve">2" POLYBUTYLENE SERVICE BRANCH </v>
          </cell>
        </row>
        <row r="4651">
          <cell r="A4651">
            <v>63806200</v>
          </cell>
          <cell r="E4651" t="str">
            <v xml:space="preserve">POLYETHYLENE ENCASEMENT </v>
          </cell>
        </row>
        <row r="4652">
          <cell r="A4652">
            <v>63806300</v>
          </cell>
          <cell r="E4652" t="str">
            <v xml:space="preserve">8" STEEL PIPE ENCASEMENT, OPEN CUT </v>
          </cell>
        </row>
        <row r="4653">
          <cell r="A4653">
            <v>63806400</v>
          </cell>
          <cell r="E4653" t="str">
            <v xml:space="preserve">10" STEEL PIPE ENCASEMENT, OPEN CUT </v>
          </cell>
        </row>
        <row r="4654">
          <cell r="A4654">
            <v>63806401</v>
          </cell>
          <cell r="E4654" t="str">
            <v xml:space="preserve">10" STEEL PIPE ENCASEMENT, OPEN CUT, AS PER PLAN </v>
          </cell>
        </row>
        <row r="4655">
          <cell r="A4655">
            <v>63806500</v>
          </cell>
          <cell r="E4655" t="str">
            <v xml:space="preserve">12" STEEL PIPE ENCASEMENT, OPEN CUT </v>
          </cell>
        </row>
        <row r="4656">
          <cell r="A4656">
            <v>63806501</v>
          </cell>
          <cell r="E4656" t="str">
            <v xml:space="preserve">12" STEEL PIPE ENCASEMENT, OPEN CUT, AS PER PLAN </v>
          </cell>
        </row>
        <row r="4657">
          <cell r="A4657">
            <v>63806600</v>
          </cell>
          <cell r="E4657" t="str">
            <v xml:space="preserve">14" STEEL PIPE ENCASEMENT, OPEN CUT </v>
          </cell>
        </row>
        <row r="4658">
          <cell r="A4658">
            <v>63806601</v>
          </cell>
          <cell r="E4658" t="str">
            <v xml:space="preserve">14" STEEL PIPE ENCASEMENT, OPEN CUT, AS PER PLAN </v>
          </cell>
        </row>
        <row r="4659">
          <cell r="A4659">
            <v>63806700</v>
          </cell>
          <cell r="E4659" t="str">
            <v xml:space="preserve">16" STEEL PIPE ENCASEMENT, OPEN CUT </v>
          </cell>
        </row>
        <row r="4660">
          <cell r="A4660">
            <v>63806702</v>
          </cell>
          <cell r="E4660" t="str">
            <v xml:space="preserve">18" STEEL PIPE ENCASEMENT, OPEN CUT </v>
          </cell>
        </row>
        <row r="4661">
          <cell r="A4661">
            <v>63806703</v>
          </cell>
          <cell r="E4661" t="str">
            <v xml:space="preserve">18" STEEL PIPE ENCASEMENT, OPEN CUT, AS PER PLAN </v>
          </cell>
        </row>
        <row r="4662">
          <cell r="A4662">
            <v>63806704</v>
          </cell>
          <cell r="E4662" t="str">
            <v xml:space="preserve">20" STEEL PIPE ENCASEMENT, OPEN CUT </v>
          </cell>
        </row>
        <row r="4663">
          <cell r="A4663">
            <v>63806705</v>
          </cell>
          <cell r="E4663" t="str">
            <v xml:space="preserve">20" STEEL PIPE ENCASEMENT, OPEN CUT, AS PER PLAN </v>
          </cell>
        </row>
        <row r="4664">
          <cell r="A4664">
            <v>63806706</v>
          </cell>
          <cell r="E4664" t="str">
            <v xml:space="preserve">22" STEEL PIPE ENCASEMENT, OPEN CUT </v>
          </cell>
        </row>
        <row r="4665">
          <cell r="A4665">
            <v>63806708</v>
          </cell>
          <cell r="E4665" t="str">
            <v xml:space="preserve">24" STEEL PIPE ENCASEMENT, OPEN CUT </v>
          </cell>
        </row>
        <row r="4666">
          <cell r="A4666">
            <v>63806709</v>
          </cell>
          <cell r="E4666" t="str">
            <v xml:space="preserve">24" STEEL PIPE ENCASEMENT, OPEN CUT, AS PER PLAN </v>
          </cell>
        </row>
        <row r="4667">
          <cell r="A4667">
            <v>63806710</v>
          </cell>
          <cell r="E4667" t="str">
            <v xml:space="preserve">28" STEEL PIPE ENCASEMENT, OPEN CUT </v>
          </cell>
        </row>
        <row r="4668">
          <cell r="A4668">
            <v>63806711</v>
          </cell>
          <cell r="E4668" t="str">
            <v xml:space="preserve">28" STEEL PIPE ENCASEMENT, OPEN CUT, AS PER PLAN </v>
          </cell>
        </row>
        <row r="4669">
          <cell r="A4669">
            <v>63806712</v>
          </cell>
          <cell r="E4669" t="str">
            <v xml:space="preserve">30" STEEL PIPE ENCASEMENT, OPEN CUT </v>
          </cell>
        </row>
        <row r="4670">
          <cell r="A4670">
            <v>63806904</v>
          </cell>
          <cell r="E4670" t="str">
            <v xml:space="preserve">36" STEEL PIPE ENCASEMENT, OPEN CUT </v>
          </cell>
        </row>
        <row r="4671">
          <cell r="A4671">
            <v>63806905</v>
          </cell>
          <cell r="E4671" t="str">
            <v xml:space="preserve">36" STEEL PIPE ENCASEMENT, OPEN CUT, AS PER PLAN </v>
          </cell>
        </row>
        <row r="4672">
          <cell r="A4672">
            <v>63806910</v>
          </cell>
          <cell r="E4672" t="str">
            <v xml:space="preserve">40" STEEL PIPE ENCASEMENT, OPEN CUT </v>
          </cell>
        </row>
        <row r="4673">
          <cell r="A4673">
            <v>63806911</v>
          </cell>
          <cell r="E4673" t="str">
            <v xml:space="preserve">40" STEEL PIPE ENCASEMENT, OPEN CUT, AS PER PLAN </v>
          </cell>
        </row>
        <row r="4674">
          <cell r="A4674">
            <v>63806913</v>
          </cell>
          <cell r="E4674" t="str">
            <v xml:space="preserve">48" STEEL PIPE ENCASEMENT, OPEN CUT, AS PER PLAN </v>
          </cell>
        </row>
        <row r="4675">
          <cell r="A4675">
            <v>63806914</v>
          </cell>
          <cell r="E4675" t="str">
            <v xml:space="preserve">54" STEEL PIPE ENCASEMENT, OPEN CUT </v>
          </cell>
        </row>
        <row r="4676">
          <cell r="A4676">
            <v>63806920</v>
          </cell>
          <cell r="E4676" t="str">
            <v xml:space="preserve">60" STEEL PIPE ENCASEMENT, OPEN CUT </v>
          </cell>
        </row>
        <row r="4677">
          <cell r="A4677">
            <v>63806921</v>
          </cell>
          <cell r="E4677" t="str">
            <v xml:space="preserve">60" STEEL PIPE ENCASEMENT, OPEN CUT, AS PER PLAN </v>
          </cell>
        </row>
        <row r="4678">
          <cell r="A4678">
            <v>63807000</v>
          </cell>
          <cell r="E4678" t="str">
            <v xml:space="preserve">10" STEEL PIPE ENCASEMENT, BORED OR JACKED </v>
          </cell>
        </row>
        <row r="4679">
          <cell r="A4679">
            <v>63807001</v>
          </cell>
          <cell r="E4679" t="str">
            <v xml:space="preserve">10" STEEL PIPE ENCASEMENT, BORED OR JACKED, AS PER PLAN </v>
          </cell>
        </row>
        <row r="4680">
          <cell r="A4680">
            <v>63807100</v>
          </cell>
          <cell r="E4680" t="str">
            <v xml:space="preserve">12" STEEL PIPE ENCASEMENT, BORED OR JACKED </v>
          </cell>
        </row>
        <row r="4681">
          <cell r="A4681">
            <v>63807101</v>
          </cell>
          <cell r="E4681" t="str">
            <v xml:space="preserve">12" STEEL PIPE ENCASEMENT, BORED OR JACKED, AS PER PLAN </v>
          </cell>
        </row>
        <row r="4682">
          <cell r="A4682">
            <v>63807200</v>
          </cell>
          <cell r="E4682" t="str">
            <v xml:space="preserve">14" STEEL PIPE ENCASEMENT, BORED OR JACKED </v>
          </cell>
        </row>
        <row r="4683">
          <cell r="A4683">
            <v>63807201</v>
          </cell>
          <cell r="E4683" t="str">
            <v xml:space="preserve">14" STEEL PIPE ENCASEMENT, BORED OR JACKED, AS PER PLAN </v>
          </cell>
        </row>
        <row r="4684">
          <cell r="A4684">
            <v>63807300</v>
          </cell>
          <cell r="E4684" t="str">
            <v xml:space="preserve">16" STEEL PIPE ENCASEMENT, BORED OR JACKED </v>
          </cell>
        </row>
        <row r="4685">
          <cell r="A4685">
            <v>63807301</v>
          </cell>
          <cell r="E4685" t="str">
            <v xml:space="preserve">16" STEEL PIPE ENCASEMENT, BORED OR JACKED, AS PER PLAN </v>
          </cell>
        </row>
        <row r="4686">
          <cell r="A4686">
            <v>63807302</v>
          </cell>
          <cell r="E4686" t="str">
            <v xml:space="preserve">18" STEEL PIPE ENCASEMENT, BORED OR JACKED </v>
          </cell>
        </row>
        <row r="4687">
          <cell r="A4687">
            <v>63807303</v>
          </cell>
          <cell r="E4687" t="str">
            <v xml:space="preserve">18" STEEL PIPE ENCASEMENT, BORED OR JACKED, AS PER PLAN </v>
          </cell>
        </row>
        <row r="4688">
          <cell r="A4688">
            <v>63807304</v>
          </cell>
          <cell r="E4688" t="str">
            <v xml:space="preserve">20" STEEL PIPE ENCASEMENT, BORED OR JACKED </v>
          </cell>
        </row>
        <row r="4689">
          <cell r="A4689">
            <v>63807305</v>
          </cell>
          <cell r="E4689" t="str">
            <v xml:space="preserve">20" STEEL PIPE ENCASEMENT, BORED OR JACKED, AS PER PLAN </v>
          </cell>
        </row>
        <row r="4690">
          <cell r="A4690">
            <v>63807306</v>
          </cell>
          <cell r="E4690" t="str">
            <v xml:space="preserve">22" STEEL PIPE ENCASEMENT, BORED OR JACKED </v>
          </cell>
        </row>
        <row r="4691">
          <cell r="A4691">
            <v>63807307</v>
          </cell>
          <cell r="E4691" t="str">
            <v xml:space="preserve">22" STEEL PIPE ENCASEMENT, BORED OR JACKED, AS PER PLAN </v>
          </cell>
        </row>
        <row r="4692">
          <cell r="A4692">
            <v>63807310</v>
          </cell>
          <cell r="E4692" t="str">
            <v xml:space="preserve">24" STEEL PIPE ENCASEMENT, BORED OR JACKED </v>
          </cell>
        </row>
        <row r="4693">
          <cell r="A4693">
            <v>63807314</v>
          </cell>
          <cell r="E4693" t="str">
            <v xml:space="preserve">30" STEEL PIPE ENCASEMENT, BORED OR JACKED </v>
          </cell>
        </row>
        <row r="4694">
          <cell r="A4694">
            <v>63807316</v>
          </cell>
          <cell r="E4694" t="str">
            <v xml:space="preserve">36" STEEL PIPE ENCASEMENT, BORED OR JACKED </v>
          </cell>
        </row>
        <row r="4695">
          <cell r="A4695">
            <v>63807318</v>
          </cell>
          <cell r="E4695" t="str">
            <v xml:space="preserve">40" STEEL PIPE ENCASEMENT, BORED OR JACKED </v>
          </cell>
        </row>
        <row r="4696">
          <cell r="A4696">
            <v>63807320</v>
          </cell>
          <cell r="E4696" t="str">
            <v xml:space="preserve">48" STEEL PIPE ENCASEMENT, BORED OR JACKED </v>
          </cell>
        </row>
        <row r="4697">
          <cell r="A4697">
            <v>63807321</v>
          </cell>
          <cell r="E4697" t="str">
            <v xml:space="preserve">48" STEEL PIPE ENCASEMENT, BORED OR JACKED, AS PER PLAN </v>
          </cell>
        </row>
        <row r="4698">
          <cell r="A4698">
            <v>63807330</v>
          </cell>
          <cell r="E4698" t="str">
            <v xml:space="preserve">54" STEEL PIPE ENCASEMENT, BORED OR JACKED </v>
          </cell>
        </row>
        <row r="4699">
          <cell r="A4699">
            <v>63807470</v>
          </cell>
          <cell r="E4699" t="str">
            <v xml:space="preserve">4" GATE VALVE </v>
          </cell>
        </row>
        <row r="4700">
          <cell r="A4700">
            <v>63807480</v>
          </cell>
          <cell r="E4700" t="str">
            <v xml:space="preserve">6" GATE VALVE </v>
          </cell>
        </row>
        <row r="4701">
          <cell r="A4701">
            <v>63807490</v>
          </cell>
          <cell r="E4701" t="str">
            <v xml:space="preserve">8" GATE VALVE </v>
          </cell>
        </row>
        <row r="4702">
          <cell r="A4702">
            <v>63807491</v>
          </cell>
          <cell r="E4702" t="str">
            <v xml:space="preserve">8" GATE VALVE, AS PER PLAN </v>
          </cell>
        </row>
        <row r="4703">
          <cell r="A4703">
            <v>63807500</v>
          </cell>
          <cell r="E4703" t="str">
            <v xml:space="preserve">12" GATE VALVE </v>
          </cell>
        </row>
        <row r="4704">
          <cell r="A4704">
            <v>63807608</v>
          </cell>
          <cell r="E4704" t="str">
            <v xml:space="preserve">VALVE BOX </v>
          </cell>
        </row>
        <row r="4705">
          <cell r="A4705">
            <v>63807690</v>
          </cell>
          <cell r="E4705" t="str">
            <v xml:space="preserve">2" GATE VALVE BOX AND VALVE BOX </v>
          </cell>
        </row>
        <row r="4706">
          <cell r="A4706">
            <v>63807700</v>
          </cell>
          <cell r="E4706" t="str">
            <v xml:space="preserve">4" GATE VALVE AND VALVE BOX </v>
          </cell>
        </row>
        <row r="4707">
          <cell r="A4707">
            <v>63807701</v>
          </cell>
          <cell r="E4707" t="str">
            <v xml:space="preserve">4" GATE VALVE AND VALVE BOX, AS PER PLAN </v>
          </cell>
        </row>
        <row r="4708">
          <cell r="A4708">
            <v>63807800</v>
          </cell>
          <cell r="E4708" t="str">
            <v xml:space="preserve">6" GATE VALVE AND VALVE BOX </v>
          </cell>
        </row>
        <row r="4709">
          <cell r="A4709">
            <v>63807801</v>
          </cell>
          <cell r="E4709" t="str">
            <v xml:space="preserve">6" GATE VALVE AND VALVE BOX, AS PER PLAN </v>
          </cell>
        </row>
        <row r="4710">
          <cell r="A4710">
            <v>63807900</v>
          </cell>
          <cell r="E4710" t="str">
            <v xml:space="preserve">8" GATE VALVE AND VALVE BOX </v>
          </cell>
        </row>
        <row r="4711">
          <cell r="A4711">
            <v>63807901</v>
          </cell>
          <cell r="E4711" t="str">
            <v xml:space="preserve">8" GATE VALVE AND VALVE BOX, AS PER PLAN </v>
          </cell>
        </row>
        <row r="4712">
          <cell r="A4712">
            <v>63808000</v>
          </cell>
          <cell r="E4712" t="str">
            <v xml:space="preserve">10" GATE VALVE AND VALVE BOX </v>
          </cell>
        </row>
        <row r="4713">
          <cell r="A4713">
            <v>63808001</v>
          </cell>
          <cell r="E4713" t="str">
            <v xml:space="preserve">10" GATE VALVE AND VALVE BOX, AS PER PLAN </v>
          </cell>
        </row>
        <row r="4714">
          <cell r="A4714">
            <v>63808100</v>
          </cell>
          <cell r="E4714" t="str">
            <v xml:space="preserve">12" GATE VALVE AND VALVE BOX </v>
          </cell>
        </row>
        <row r="4715">
          <cell r="A4715">
            <v>63808101</v>
          </cell>
          <cell r="E4715" t="str">
            <v xml:space="preserve">12" GATE VALVE AND VALVE BOX, AS PER PLAN </v>
          </cell>
        </row>
        <row r="4716">
          <cell r="A4716">
            <v>63808102</v>
          </cell>
          <cell r="E4716" t="str">
            <v xml:space="preserve">16" GATE VALVE AND VALVE BOX </v>
          </cell>
        </row>
        <row r="4717">
          <cell r="A4717">
            <v>63808104</v>
          </cell>
          <cell r="E4717" t="str">
            <v xml:space="preserve">18" GATE VALVE AND VALVE BOX </v>
          </cell>
        </row>
        <row r="4718">
          <cell r="A4718">
            <v>63808105</v>
          </cell>
          <cell r="E4718" t="str">
            <v xml:space="preserve">18" GATE VALVE AND VALVE BOX, AS PER PLAN </v>
          </cell>
        </row>
        <row r="4719">
          <cell r="A4719">
            <v>63808106</v>
          </cell>
          <cell r="E4719" t="str">
            <v xml:space="preserve">20" GATE VALVE AND VALVE BOX </v>
          </cell>
        </row>
        <row r="4720">
          <cell r="A4720">
            <v>63808107</v>
          </cell>
          <cell r="E4720" t="str">
            <v xml:space="preserve">20" GATE VALVE AND VALVE BOX, AS PER PLAN </v>
          </cell>
        </row>
        <row r="4721">
          <cell r="A4721">
            <v>63808110</v>
          </cell>
          <cell r="E4721" t="str">
            <v xml:space="preserve">36" GATE VALVE AND VALVE BOX </v>
          </cell>
        </row>
        <row r="4722">
          <cell r="A4722">
            <v>63808194</v>
          </cell>
          <cell r="E4722" t="str">
            <v xml:space="preserve">12" BUTTERFLY VALVE AND VALVE BOX </v>
          </cell>
        </row>
        <row r="4723">
          <cell r="A4723">
            <v>63808200</v>
          </cell>
          <cell r="E4723" t="str">
            <v xml:space="preserve">16" BUTTERFLY VALVE AND VALVE BOX </v>
          </cell>
        </row>
        <row r="4724">
          <cell r="A4724">
            <v>63808201</v>
          </cell>
          <cell r="E4724" t="str">
            <v xml:space="preserve">16" BUTTERFLY VALVE AND VALVE BOX, PER PLAN </v>
          </cell>
        </row>
        <row r="4725">
          <cell r="A4725">
            <v>63808206</v>
          </cell>
          <cell r="E4725" t="str">
            <v xml:space="preserve">20" BUTTERFLY VALVE AND VALVE BOX </v>
          </cell>
        </row>
        <row r="4726">
          <cell r="A4726">
            <v>63808300</v>
          </cell>
          <cell r="E4726" t="str">
            <v xml:space="preserve">4" INSERTING VALVE AND VALVE BOX </v>
          </cell>
        </row>
        <row r="4727">
          <cell r="A4727">
            <v>63808400</v>
          </cell>
          <cell r="E4727" t="str">
            <v xml:space="preserve">6" INSERTING VALVE AND VALVE BOX </v>
          </cell>
        </row>
        <row r="4728">
          <cell r="A4728">
            <v>63808500</v>
          </cell>
          <cell r="E4728" t="str">
            <v xml:space="preserve">8" INSERTING VALVE AND VALVE BOX </v>
          </cell>
        </row>
        <row r="4729">
          <cell r="A4729">
            <v>63808501</v>
          </cell>
          <cell r="E4729" t="str">
            <v xml:space="preserve">8" INSERTING VALVE AND VALVE BOX, AS PER PLAN </v>
          </cell>
        </row>
        <row r="4730">
          <cell r="A4730">
            <v>63808600</v>
          </cell>
          <cell r="E4730" t="str">
            <v xml:space="preserve">10" INSERTING VALVE AND VALVE BOX </v>
          </cell>
        </row>
        <row r="4731">
          <cell r="A4731">
            <v>63808620</v>
          </cell>
          <cell r="E4731" t="str">
            <v xml:space="preserve">12" INSERTING VALVE AND VALVE BOX </v>
          </cell>
        </row>
        <row r="4732">
          <cell r="A4732">
            <v>63808650</v>
          </cell>
          <cell r="E4732" t="str">
            <v xml:space="preserve">16" INSERTING VALVE AND VALVE BOX </v>
          </cell>
        </row>
        <row r="4733">
          <cell r="A4733">
            <v>63808700</v>
          </cell>
          <cell r="E4733" t="str">
            <v xml:space="preserve">20" INSERTING VALVE AND VALVE BOX </v>
          </cell>
        </row>
        <row r="4734">
          <cell r="A4734">
            <v>63808702</v>
          </cell>
          <cell r="E4734" t="str">
            <v xml:space="preserve">4" CUTTING-IN SLEEVE </v>
          </cell>
        </row>
        <row r="4735">
          <cell r="A4735">
            <v>63808704</v>
          </cell>
          <cell r="E4735" t="str">
            <v xml:space="preserve">6" CUTTING-IN SLEEVE </v>
          </cell>
        </row>
        <row r="4736">
          <cell r="A4736">
            <v>63808706</v>
          </cell>
          <cell r="E4736" t="str">
            <v xml:space="preserve">8" CUTTING-IN SLEEVE </v>
          </cell>
        </row>
        <row r="4737">
          <cell r="A4737">
            <v>63808707</v>
          </cell>
          <cell r="E4737" t="str">
            <v xml:space="preserve">8" CUTTING-IN SLEEVE, AS PER PLAN </v>
          </cell>
        </row>
        <row r="4738">
          <cell r="A4738">
            <v>63808708</v>
          </cell>
          <cell r="E4738" t="str">
            <v xml:space="preserve">10" CUTTING-IN SLEEVE </v>
          </cell>
        </row>
        <row r="4739">
          <cell r="A4739">
            <v>63808710</v>
          </cell>
          <cell r="E4739" t="str">
            <v xml:space="preserve">12" CUTTING-IN SLEEVE </v>
          </cell>
        </row>
        <row r="4740">
          <cell r="A4740">
            <v>63808711</v>
          </cell>
          <cell r="E4740" t="str">
            <v xml:space="preserve">12" CUTTING-IN SLEEVE, AS PE RPLAN </v>
          </cell>
        </row>
        <row r="4741">
          <cell r="A4741">
            <v>63808712</v>
          </cell>
          <cell r="E4741" t="str">
            <v xml:space="preserve">16" CUTTING-IN SLEEVE </v>
          </cell>
        </row>
        <row r="4742">
          <cell r="A4742">
            <v>63808790</v>
          </cell>
          <cell r="E4742" t="str">
            <v xml:space="preserve">2" CUTTING-IN SLEEVE, VALVE AND VALVE BOX </v>
          </cell>
        </row>
        <row r="4743">
          <cell r="A4743">
            <v>63808800</v>
          </cell>
          <cell r="E4743" t="str">
            <v xml:space="preserve">4" CUTTING-IN SLEEVE, VALVE AND VALVE BOX </v>
          </cell>
        </row>
        <row r="4744">
          <cell r="A4744">
            <v>63808900</v>
          </cell>
          <cell r="E4744" t="str">
            <v xml:space="preserve">6" CUTTING-IN SLEEVE, VALVE AND VALVE BOX </v>
          </cell>
        </row>
        <row r="4745">
          <cell r="A4745">
            <v>63808901</v>
          </cell>
          <cell r="E4745" t="str">
            <v xml:space="preserve">6" CUTTING-IN SLEEVE, VALVE AND VALVE BOX, AS PER PLAN </v>
          </cell>
        </row>
        <row r="4746">
          <cell r="A4746">
            <v>63809000</v>
          </cell>
          <cell r="E4746" t="str">
            <v xml:space="preserve">8" CUTTING-IN SLEEVE, VALVE AND VALVE BOX </v>
          </cell>
        </row>
        <row r="4747">
          <cell r="A4747">
            <v>63809001</v>
          </cell>
          <cell r="E4747" t="str">
            <v xml:space="preserve">8" CUTTING-IN SLEEVE, VALVE AND VALVE BOX, AS PER PLAN </v>
          </cell>
        </row>
        <row r="4748">
          <cell r="A4748">
            <v>63809100</v>
          </cell>
          <cell r="E4748" t="str">
            <v xml:space="preserve">10" CUTTING-IN SLEEVE, VALVE AND VALVE BOX </v>
          </cell>
        </row>
        <row r="4749">
          <cell r="A4749">
            <v>63809200</v>
          </cell>
          <cell r="E4749" t="str">
            <v xml:space="preserve">12" CUTTING-IN SLEEVE, VALVE AND VALVE BOX </v>
          </cell>
        </row>
        <row r="4750">
          <cell r="A4750">
            <v>63809201</v>
          </cell>
          <cell r="E4750" t="str">
            <v xml:space="preserve">12" CUTTING-IN SLEEVE, VALVE AND VALVE BOX, AS PER PLAN </v>
          </cell>
        </row>
        <row r="4751">
          <cell r="A4751">
            <v>63809208</v>
          </cell>
          <cell r="E4751" t="str">
            <v xml:space="preserve">16" CUTTING-IN SLEEVE, VALVE AND VALVE BOX </v>
          </cell>
        </row>
        <row r="4752">
          <cell r="A4752">
            <v>63809290</v>
          </cell>
          <cell r="E4752" t="str">
            <v xml:space="preserve">4" X 4" TAPPING SLEEVE, VALVE AND VALVE BOX </v>
          </cell>
        </row>
        <row r="4753">
          <cell r="A4753">
            <v>63809291</v>
          </cell>
          <cell r="E4753" t="str">
            <v xml:space="preserve">4" X 4" TAPPING SLEEVE, VALVE AND VALVE BOX, AS PER PLAN </v>
          </cell>
        </row>
        <row r="4754">
          <cell r="A4754">
            <v>63809300</v>
          </cell>
          <cell r="E4754" t="str">
            <v xml:space="preserve">6" X 6" TAPPING SLEEVE, VALVE AND VALVE BOX </v>
          </cell>
        </row>
        <row r="4755">
          <cell r="A4755">
            <v>63809301</v>
          </cell>
          <cell r="E4755" t="str">
            <v xml:space="preserve">6" X 6" TAPPING SLEEVE, VALVE AND VALVE BOX, AS PER PLAN </v>
          </cell>
        </row>
        <row r="4756">
          <cell r="A4756">
            <v>63809390</v>
          </cell>
          <cell r="E4756" t="str">
            <v xml:space="preserve">8" X 6" TAPPING SLEEVE, VALVE AND VALVE BOX </v>
          </cell>
        </row>
        <row r="4757">
          <cell r="A4757">
            <v>63809391</v>
          </cell>
          <cell r="E4757" t="str">
            <v xml:space="preserve">8" X 6" TAPPING SLEEVE, VALVE AND VALVE BOX, AS PER PLAN </v>
          </cell>
        </row>
        <row r="4758">
          <cell r="A4758">
            <v>63809400</v>
          </cell>
          <cell r="E4758" t="str">
            <v xml:space="preserve">8" X 8" TAPPING SLEEVE, VALVE AND VALVE BOX </v>
          </cell>
        </row>
        <row r="4759">
          <cell r="A4759">
            <v>63809401</v>
          </cell>
          <cell r="E4759" t="str">
            <v xml:space="preserve">8" X 8" TAPPING SLEEVE, VALVE AND VALVE BOX, AS PER PLAN </v>
          </cell>
        </row>
        <row r="4760">
          <cell r="A4760">
            <v>63809500</v>
          </cell>
          <cell r="E4760" t="str">
            <v xml:space="preserve">10" X 4" TAPPING SLEEVE, VALVE AND VALVE BOX </v>
          </cell>
        </row>
        <row r="4761">
          <cell r="A4761">
            <v>63809510</v>
          </cell>
          <cell r="E4761" t="str">
            <v xml:space="preserve">10" X 8" TAPPING SLEEVE, VALVE AND VALVE BOX </v>
          </cell>
        </row>
        <row r="4762">
          <cell r="A4762">
            <v>63809511</v>
          </cell>
          <cell r="E4762" t="str">
            <v xml:space="preserve">10" X 8" TAPPING SLEEVE, VALVE AND VALVE BOX, AS PER PLAN </v>
          </cell>
        </row>
        <row r="4763">
          <cell r="A4763">
            <v>63809520</v>
          </cell>
          <cell r="E4763" t="str">
            <v xml:space="preserve">10" X 10" TAPPING SLEEVE, VALVE AND VALVE BOX </v>
          </cell>
        </row>
        <row r="4764">
          <cell r="A4764">
            <v>63809600</v>
          </cell>
          <cell r="E4764" t="str">
            <v xml:space="preserve">12" X 4" TAPPING SLEEVE, VALVE AND VALVE BOX </v>
          </cell>
        </row>
        <row r="4765">
          <cell r="A4765">
            <v>63809700</v>
          </cell>
          <cell r="E4765" t="str">
            <v xml:space="preserve">12" X 6" TAPPING SLEEVE, VALVE AND VALVE BOX </v>
          </cell>
        </row>
        <row r="4766">
          <cell r="A4766">
            <v>63809701</v>
          </cell>
          <cell r="E4766" t="str">
            <v xml:space="preserve">12" X 6" TAPPING SLEEVE, VALVE AND VALVE BOX, AS PER PLAN </v>
          </cell>
        </row>
        <row r="4767">
          <cell r="A4767">
            <v>63809710</v>
          </cell>
          <cell r="E4767" t="str">
            <v xml:space="preserve">12" X 8" TAPPING SLEEVE, VALVE AND VALVE BOX </v>
          </cell>
        </row>
        <row r="4768">
          <cell r="A4768">
            <v>63809711</v>
          </cell>
          <cell r="E4768" t="str">
            <v xml:space="preserve">12" X 8" TAPPING SLEEVE, VALVE AND VALVE BOX, AS PER PLAN </v>
          </cell>
        </row>
        <row r="4769">
          <cell r="A4769">
            <v>63809714</v>
          </cell>
          <cell r="E4769" t="str">
            <v xml:space="preserve">12" X 10" TAPPING SLEEVE, VALVE AND VALVE BOX </v>
          </cell>
        </row>
        <row r="4770">
          <cell r="A4770">
            <v>63809800</v>
          </cell>
          <cell r="E4770" t="str">
            <v xml:space="preserve">12" X 12" TAPPING SLEEVE, VALVE AND VALVE BOX </v>
          </cell>
        </row>
        <row r="4771">
          <cell r="A4771">
            <v>63809801</v>
          </cell>
          <cell r="E4771" t="str">
            <v xml:space="preserve">12" X 12" TAPPING SLEEVE, VALVE AND VALVE BOX, AS PER PLAN </v>
          </cell>
        </row>
        <row r="4772">
          <cell r="A4772">
            <v>63809810</v>
          </cell>
          <cell r="E4772" t="str">
            <v xml:space="preserve">14" X 6" TAPPING SLEEVE, VALVE AND VALVE BOX </v>
          </cell>
        </row>
        <row r="4773">
          <cell r="A4773">
            <v>63809890</v>
          </cell>
          <cell r="E4773" t="str">
            <v xml:space="preserve">16" X 6" TAPPING SLEEVE, VALVE AND VALVE BOX </v>
          </cell>
        </row>
        <row r="4774">
          <cell r="A4774">
            <v>63809894</v>
          </cell>
          <cell r="E4774" t="str">
            <v xml:space="preserve">16" X 8" TAPPING SLEEVE, VALVE AND VALVE BOX </v>
          </cell>
        </row>
        <row r="4775">
          <cell r="A4775">
            <v>63809900</v>
          </cell>
          <cell r="E4775" t="str">
            <v xml:space="preserve">16" X 10" TAPPING SLEEVE, VALVE AND VALVE BOX </v>
          </cell>
        </row>
        <row r="4776">
          <cell r="A4776">
            <v>63809908</v>
          </cell>
          <cell r="E4776" t="str">
            <v xml:space="preserve">16" X 12" TAPPING SLEEVE, VALVE AND VALVE BOX </v>
          </cell>
        </row>
        <row r="4777">
          <cell r="A4777">
            <v>63809909</v>
          </cell>
          <cell r="E4777" t="str">
            <v xml:space="preserve">16" X 12" TAPPING SLEEVE, VALVE AND VALVE BOX, AS PER PLAN </v>
          </cell>
        </row>
        <row r="4778">
          <cell r="A4778">
            <v>63809910</v>
          </cell>
          <cell r="E4778" t="str">
            <v xml:space="preserve">16 "X 16" TAPPING SLEEVE, VALVE AND VALVE BOX </v>
          </cell>
        </row>
        <row r="4779">
          <cell r="A4779">
            <v>63810000</v>
          </cell>
          <cell r="E4779" t="str">
            <v xml:space="preserve">20" X 16" TAPPING SLEEVE, VALVE AND VALVE BOX </v>
          </cell>
        </row>
        <row r="4780">
          <cell r="A4780">
            <v>63810010</v>
          </cell>
          <cell r="E4780" t="str">
            <v xml:space="preserve">20" X 20" TAPPING SLEEVE, VALVE AND VALVE BOX </v>
          </cell>
        </row>
        <row r="4781">
          <cell r="A4781">
            <v>63810011</v>
          </cell>
          <cell r="E4781" t="str">
            <v xml:space="preserve">20" X 20" TAPPING SLEEVE, VALVE AND VALVE BOX, AS PER PLAN </v>
          </cell>
        </row>
        <row r="4782">
          <cell r="A4782">
            <v>63810100</v>
          </cell>
          <cell r="E4782" t="str">
            <v xml:space="preserve">4" FIRE HYDRANT </v>
          </cell>
        </row>
        <row r="4783">
          <cell r="A4783">
            <v>63810200</v>
          </cell>
          <cell r="E4783" t="str">
            <v xml:space="preserve">6" FIRE HYDRANT </v>
          </cell>
        </row>
        <row r="4784">
          <cell r="A4784">
            <v>63810201</v>
          </cell>
          <cell r="E4784" t="str">
            <v xml:space="preserve">6" FIRE HYDRANT, AS PER PLAN </v>
          </cell>
        </row>
        <row r="4785">
          <cell r="A4785">
            <v>63810300</v>
          </cell>
          <cell r="E4785" t="str">
            <v xml:space="preserve">FIRE HYDRANT EXTENDED AND ADJUSTED TO GRADE </v>
          </cell>
        </row>
        <row r="4786">
          <cell r="A4786">
            <v>63810301</v>
          </cell>
          <cell r="E4786" t="str">
            <v xml:space="preserve">FIRE HYDRANT EXTENDED AND ADJUSTED TO GRADE, AS PER PLAN </v>
          </cell>
        </row>
        <row r="4787">
          <cell r="A4787">
            <v>63810400</v>
          </cell>
          <cell r="E4787" t="str">
            <v xml:space="preserve">FIRE HYDRANT ADJUSTED TO GRADE </v>
          </cell>
        </row>
        <row r="4788">
          <cell r="A4788">
            <v>63810401</v>
          </cell>
          <cell r="E4788" t="str">
            <v xml:space="preserve">FIRE HYDRANT ADJUSTED TO GRADE, AS PER PLAN </v>
          </cell>
        </row>
        <row r="4789">
          <cell r="A4789">
            <v>63810480</v>
          </cell>
          <cell r="E4789" t="str">
            <v xml:space="preserve">FIRE HYDRANT REMOVED </v>
          </cell>
        </row>
        <row r="4790">
          <cell r="A4790">
            <v>63810481</v>
          </cell>
          <cell r="E4790" t="str">
            <v xml:space="preserve">FIRE HYDRANT REMOVED, AS PER PLAN </v>
          </cell>
        </row>
        <row r="4791">
          <cell r="A4791">
            <v>63810500</v>
          </cell>
          <cell r="E4791" t="str">
            <v xml:space="preserve">FIRE HYDRANT REMOVED AND RESET </v>
          </cell>
        </row>
        <row r="4792">
          <cell r="A4792">
            <v>63810501</v>
          </cell>
          <cell r="E4792" t="str">
            <v xml:space="preserve">FIRE HYDRANT REMOVED AND RESET, AS PER PLAN </v>
          </cell>
        </row>
        <row r="4793">
          <cell r="A4793">
            <v>63810600</v>
          </cell>
          <cell r="E4793" t="str">
            <v xml:space="preserve">FIRE HYDRANT AND GATE VALVE REMOVED AND RESET </v>
          </cell>
        </row>
        <row r="4794">
          <cell r="A4794">
            <v>63810601</v>
          </cell>
          <cell r="E4794" t="str">
            <v xml:space="preserve">FIRE HYDRANT AND GATE VALVE REMOVED AND RESET, AS PER PLAN </v>
          </cell>
        </row>
        <row r="4795">
          <cell r="A4795">
            <v>63810700</v>
          </cell>
          <cell r="E4795" t="str">
            <v xml:space="preserve">FIRE HYDRANT REMOVED AND DISPOSED OF </v>
          </cell>
        </row>
        <row r="4796">
          <cell r="A4796">
            <v>63810701</v>
          </cell>
          <cell r="E4796" t="str">
            <v xml:space="preserve">FIRE HYDRANT REMOVED AND DISPOSED OF, AS PER PLAN </v>
          </cell>
        </row>
        <row r="4797">
          <cell r="A4797">
            <v>63810800</v>
          </cell>
          <cell r="E4797" t="str">
            <v xml:space="preserve">VALVE BOX ADJUSTED TO GRADE </v>
          </cell>
        </row>
        <row r="4798">
          <cell r="A4798">
            <v>63810801</v>
          </cell>
          <cell r="E4798" t="str">
            <v xml:space="preserve">VALVE BOX ADJUSTED TO GRADE, AS PER PLAN </v>
          </cell>
        </row>
        <row r="4799">
          <cell r="A4799">
            <v>63810900</v>
          </cell>
          <cell r="E4799" t="str">
            <v xml:space="preserve">SERVICE BOX ADJUSTED TO GRADE </v>
          </cell>
        </row>
        <row r="4800">
          <cell r="A4800">
            <v>63810901</v>
          </cell>
          <cell r="E4800" t="str">
            <v xml:space="preserve">SERVICE BOX ADJUSTED TO GRADE, AS PER PLAN </v>
          </cell>
        </row>
        <row r="4801">
          <cell r="A4801">
            <v>63811100</v>
          </cell>
          <cell r="E4801" t="str">
            <v xml:space="preserve">METER AND CHAMBER REMOVED AND RESET </v>
          </cell>
        </row>
        <row r="4802">
          <cell r="A4802">
            <v>63811101</v>
          </cell>
          <cell r="E4802" t="str">
            <v xml:space="preserve">METER AND CHAMBER REMOVED AND RESET, AS PER PLAN </v>
          </cell>
        </row>
        <row r="4803">
          <cell r="A4803">
            <v>63811102</v>
          </cell>
          <cell r="E4803" t="str">
            <v xml:space="preserve">METER AND VAULT REMOVED AND RESET </v>
          </cell>
        </row>
        <row r="4804">
          <cell r="A4804">
            <v>63811200</v>
          </cell>
          <cell r="E4804" t="str">
            <v xml:space="preserve">METER, SETTING, STOP AND CHAMBER </v>
          </cell>
        </row>
        <row r="4805">
          <cell r="A4805">
            <v>63811201</v>
          </cell>
          <cell r="E4805" t="str">
            <v xml:space="preserve">METER, SETTING, STOP AND CHAMBER, AS PER PLAN </v>
          </cell>
        </row>
        <row r="4806">
          <cell r="A4806">
            <v>63811296</v>
          </cell>
          <cell r="E4806" t="str">
            <v xml:space="preserve">3/4" AIR RELEASE VALVE </v>
          </cell>
        </row>
        <row r="4807">
          <cell r="A4807">
            <v>63811300</v>
          </cell>
          <cell r="E4807" t="str">
            <v xml:space="preserve">1" AIR RELEASE VALVE </v>
          </cell>
        </row>
        <row r="4808">
          <cell r="A4808">
            <v>63811301</v>
          </cell>
          <cell r="E4808" t="str">
            <v xml:space="preserve">1" AIR RELEASE VALVE, AS PER PLAN </v>
          </cell>
        </row>
        <row r="4809">
          <cell r="A4809">
            <v>63811310</v>
          </cell>
          <cell r="E4809" t="str">
            <v xml:space="preserve">2" AIR RELEASE VALVE </v>
          </cell>
        </row>
        <row r="4810">
          <cell r="A4810">
            <v>63811500</v>
          </cell>
          <cell r="E4810" t="str">
            <v xml:space="preserve">SHEETING AND BRACING ORDERED LEFT IN PLACE </v>
          </cell>
        </row>
        <row r="4811">
          <cell r="A4811">
            <v>63820102</v>
          </cell>
          <cell r="E4811" t="str">
            <v>SPECIAL - 6" WATER MAIN DUCTILE IRON PIPE WITH PUSH-ON JOINTS AND RETAINED MECHANICAL JOINT FITTINGS, ANSI CLASS 52</v>
          </cell>
        </row>
        <row r="4812">
          <cell r="A4812">
            <v>63820108</v>
          </cell>
          <cell r="E4812" t="str">
            <v>SPECIAL - 6" WATER MAIN DUCTILE IRON PIPE WITH PUSH-ON JOINTS AND RETAINED MECHANICAL JOINT FITTINGS, ANSI CLASS 56</v>
          </cell>
        </row>
        <row r="4813">
          <cell r="A4813">
            <v>63820150</v>
          </cell>
          <cell r="E4813" t="str">
            <v>SPECIAL - 6" WATER MAIN DUCTILE IRON PIPE WITH BOLTLESS RESTRAINED JOINTS AND FITTINGS, ANSI CLASS 52</v>
          </cell>
        </row>
        <row r="4814">
          <cell r="A4814">
            <v>63820160</v>
          </cell>
          <cell r="E4814" t="str">
            <v>SPECIAL - 6" WATER MAIN DUCTILE IRON PIPE WITH BOLTLESS RESTRAINED JOINTS AND FITTINGS, ANSI CLASS 56</v>
          </cell>
        </row>
        <row r="4815">
          <cell r="A4815">
            <v>63820306</v>
          </cell>
          <cell r="E4815" t="str">
            <v>SPECIAL - 8" WATER MAIN DUCTILE IRON PIPE WITH PUSH-ON JOINTS AND RETAINED MECHANICAL JOINT FITTINGS, ANSI CLASS 52</v>
          </cell>
        </row>
        <row r="4816">
          <cell r="A4816">
            <v>63820310</v>
          </cell>
          <cell r="E4816" t="str">
            <v>SPECIAL - 8" WATER MAIN DUCTILE IRON PIPE WITH PUSH-ON JOINTS AND RETAINED MECHANICAL JOINT FITTINGS, ANSI CLASS 53</v>
          </cell>
        </row>
        <row r="4817">
          <cell r="A4817">
            <v>63820402</v>
          </cell>
          <cell r="E4817" t="str">
            <v>SPECIAL - 8" WATER MAIN DUCTILE IRON PIPE WITH PUSH-ON JOINTS AND RETAINED MECHANICAL JOINT FITTINGS, ANSI CLASS 56</v>
          </cell>
        </row>
        <row r="4818">
          <cell r="A4818">
            <v>63820430</v>
          </cell>
          <cell r="E4818" t="str">
            <v>SPECIAL - 8" WATER MAIN DUCTILE IRON PIPE WITH BOLTLESS RESTRAINED JOINTS AND FITTINGS, ANSI CLASS 52</v>
          </cell>
        </row>
        <row r="4819">
          <cell r="A4819">
            <v>63820440</v>
          </cell>
          <cell r="E4819" t="str">
            <v>SPECIAL - 8" WATER MAIN DUCTILE IRON PIPE WITH BOLTLESS RESTRAINED JOINTS AND FITTINGS, ANSI CLASS 56</v>
          </cell>
        </row>
        <row r="4820">
          <cell r="A4820">
            <v>63820600</v>
          </cell>
          <cell r="E4820" t="str">
            <v>SPECIAL - 10" WATER MAIN DUCTILE IRON PIPE WITH PUSH-ON JOINTS AND RETAINED MECHANICAL JOINT FITTINGS, ANSI CLASS 52</v>
          </cell>
        </row>
        <row r="4821">
          <cell r="A4821">
            <v>63820606</v>
          </cell>
          <cell r="E4821" t="str">
            <v>SPECIAL - 10" WATER MAIN DUCTILE IRON PIPE WITH PUSH-ON JOINTS AND RETAINED MECHANICAL JOINT FITTINGS, ANSI CLASS 56</v>
          </cell>
        </row>
        <row r="4822">
          <cell r="A4822">
            <v>63820640</v>
          </cell>
          <cell r="E4822" t="str">
            <v>SPECIAL - 10" WATER MAIN DUCTILE IRON PIPE WITH BOLTLESS RESTRAINED JOINTS AND FITTINGS, ANSI CLASS 52</v>
          </cell>
        </row>
        <row r="4823">
          <cell r="A4823">
            <v>63820650</v>
          </cell>
          <cell r="E4823" t="str">
            <v>SPECIAL - 10" WATER MAIN DUCTILE IRON PIPE WITH BOLTLESS RESTRAINED JOINTS AND FITTINGS, ANSI CLASS 56</v>
          </cell>
        </row>
        <row r="4824">
          <cell r="A4824">
            <v>63820906</v>
          </cell>
          <cell r="E4824" t="str">
            <v>SPECIAL - 12" WATER MAIN DUCTILE IRON PIPE WITH PUSH-ON JOINTS AND RETAINED MECHANICAL JOINT FITTINGS, ANSI CLASS 52</v>
          </cell>
        </row>
        <row r="4825">
          <cell r="A4825">
            <v>63821000</v>
          </cell>
          <cell r="E4825" t="str">
            <v>SPECIAL - 12" WATER MAIN DUCTILE IRON PIPE WITH PUSH-ON JOINTS AND RETAINED MECHANICAL JOINT FITTINGS, ANSI CLASS 56</v>
          </cell>
        </row>
        <row r="4826">
          <cell r="A4826">
            <v>63821008</v>
          </cell>
          <cell r="E4826" t="str">
            <v>SPECIAL - 12" WATER MAIN DUCTILE IRON PIPE WITH BOLTLESS RESTRAINED JOINTS AND FITTINGS, ANSI CLASS 52</v>
          </cell>
        </row>
        <row r="4827">
          <cell r="A4827">
            <v>63821010</v>
          </cell>
          <cell r="E4827" t="str">
            <v>SPECIAL - 12" WATER MAIN DUCTILE IRON PIPE WITH BOLTLESS RESTRAINED JOINTS AND FITTINGS, ANSI CLASS 56</v>
          </cell>
        </row>
        <row r="4828">
          <cell r="A4828">
            <v>63821108</v>
          </cell>
          <cell r="E4828" t="str">
            <v>SPECIAL - 16" WATER MAIN DUCTILE IRON PIPE WITH PUSH-ON JOINTS AND RETAINED MECHANICAL JOINT FITTINGS, ANSI CLASS 52</v>
          </cell>
        </row>
        <row r="4829">
          <cell r="A4829">
            <v>63821204</v>
          </cell>
          <cell r="E4829" t="str">
            <v>SPECIAL - 16" WATER MAIN DUCTILE IRON PIPE WITH PUSH-ON JOINTS AND RETAINED MECHANICAL JOINT FITTINGS, ANSI CLASS 56</v>
          </cell>
        </row>
        <row r="4830">
          <cell r="A4830">
            <v>63821240</v>
          </cell>
          <cell r="E4830" t="str">
            <v>SPECIAL - 16" WATER MAIN DUCTILE IRON PIPE WITH BOLTLESS RESTRAINED JOINTS AND FITTINGS, ANSI CLASS 52</v>
          </cell>
        </row>
        <row r="4831">
          <cell r="A4831">
            <v>63821250</v>
          </cell>
          <cell r="E4831" t="str">
            <v>SPECIAL - 16" WATER MAIN DUCTILE IRON PIPE WITH BOLTLESS RESTRAINED JOINTS AND FITTINGS, ANSI CLASS 56</v>
          </cell>
        </row>
        <row r="4832">
          <cell r="A4832">
            <v>63821402</v>
          </cell>
          <cell r="E4832" t="str">
            <v>SPECIAL - 20" WATER MAIN DUCTILE IRON PIPE WITH PUSH-ON JOINTS AND RETAINED MECHANICAL JOINT FITTINGS, ANSI CLASS 52</v>
          </cell>
        </row>
        <row r="4833">
          <cell r="A4833">
            <v>63821408</v>
          </cell>
          <cell r="E4833" t="str">
            <v>SPECIAL - 20" WATER MAIN DUCTILE IRON PIPE WITH PUSH-ON JOINTS AND RETAINED MECHANICAL JOINT FITTINGS, ANSI CLASS 56</v>
          </cell>
        </row>
        <row r="4834">
          <cell r="A4834">
            <v>63821440</v>
          </cell>
          <cell r="E4834" t="str">
            <v>SPECIAL - 20" WATER MAIN DUCTILE IRON PIPE WITH BOLTLESS RESTRAINED JOINTS AND FITTINGS, ANSI CLASS 52</v>
          </cell>
        </row>
        <row r="4835">
          <cell r="A4835">
            <v>63821450</v>
          </cell>
          <cell r="E4835" t="str">
            <v>SPECIAL - 20" WATER MAIN DUCTILE IRON PIPE WITH BOLTLESS RESTRAINED JOINTS AND FITTINGS, ANSI CLASS 56</v>
          </cell>
        </row>
        <row r="4836">
          <cell r="A4836">
            <v>63821606</v>
          </cell>
          <cell r="E4836" t="str">
            <v>SPECIAL - 24" WATER MAIN DUCTILE IRON PIPE WITH PUSH-ON JOINTS AND RETAINED MECHANICAL JOINT FITTINGS, ANSI CLASS 52</v>
          </cell>
        </row>
        <row r="4837">
          <cell r="A4837">
            <v>63821702</v>
          </cell>
          <cell r="E4837" t="str">
            <v>SPECIAL - 24" WATER MAIN DUCTILE IRON PIPE WITH PUSH-ON JOINTS AND RETAINED MECHANICAL JOINT FITTINGS, ANSI CLASS 56</v>
          </cell>
        </row>
        <row r="4838">
          <cell r="A4838">
            <v>63821740</v>
          </cell>
          <cell r="E4838" t="str">
            <v>SPECIAL - 24" WATER MAIN DUCTILE IRON PIPE WITH BOLTLESS RESTRAINED JOINTS AND FITTINGS, ANSI CLASS 52</v>
          </cell>
        </row>
        <row r="4839">
          <cell r="A4839">
            <v>63821746</v>
          </cell>
          <cell r="E4839" t="str">
            <v>SPECIAL - 24" WATER MAIN DUCTILE IRON PIPE WITH BOLTLESS RESTRAINED JOINTS AND FITTINGS, ANSI CLASS 53</v>
          </cell>
        </row>
        <row r="4840">
          <cell r="A4840">
            <v>63821750</v>
          </cell>
          <cell r="E4840" t="str">
            <v>SPECIAL - 24" WATER MAIN DUCTILE IRON PIPE WITH BOLTLESS RESTRAINED JOINTS AND FITTINGS, ANSI CLASS 56</v>
          </cell>
        </row>
        <row r="4841">
          <cell r="A4841">
            <v>63821904</v>
          </cell>
          <cell r="E4841" t="str">
            <v>SPECIAL - 30" WATER MAIN DUCTILE IRON PIPE WITH BOLTLESS RESTRAINED JOINTS AND FITTINGS, ANSI CLASS 52</v>
          </cell>
        </row>
        <row r="4842">
          <cell r="A4842">
            <v>63821910</v>
          </cell>
          <cell r="E4842" t="str">
            <v>SPECIAL - 30" WATER MAIN DUCTILE IRON PIPE WITH PUSH-ON JOINTS AND RETAINED MECHANICAL JOINT FITTINGS, ANSI CLASS 56</v>
          </cell>
        </row>
        <row r="4843">
          <cell r="A4843">
            <v>63822000</v>
          </cell>
          <cell r="E4843" t="str">
            <v>SPECIAL - 30" WATER MAIN DUCTILE IRON PIPE WITH BOLTLESS RESTRAINED JOINTS AND FITTINGS, ANSI CLASS 56</v>
          </cell>
        </row>
        <row r="4844">
          <cell r="A4844">
            <v>63822002</v>
          </cell>
          <cell r="E4844" t="str">
            <v>SPECIAL - 36" WATER MAIN DUCTILE IRON PIPE WITH BOLTLESS RESTRAINED JOINTS AND FITTINGS, ANSI CLASS 56</v>
          </cell>
        </row>
        <row r="4845">
          <cell r="A4845">
            <v>63822004</v>
          </cell>
          <cell r="E4845" t="str">
            <v>SPECIAL - 24" PRESTRESSED CONCRETE CYLINDER PIPE WITH FITTINGS, AWWA C301</v>
          </cell>
        </row>
        <row r="4846">
          <cell r="A4846">
            <v>63822006</v>
          </cell>
          <cell r="E4846" t="str">
            <v>SPECIAL - 30" PRESTRESSED CONCRETE CYLINDER PIPE WITH FITTINGS, AWWA C301</v>
          </cell>
        </row>
        <row r="4847">
          <cell r="A4847">
            <v>63822102</v>
          </cell>
          <cell r="E4847" t="str">
            <v>SPECIAL - 36" PRESTRESSED CONCRETE CYLINDER PIPE WITH FITTINGS, AWWA C301</v>
          </cell>
        </row>
        <row r="4848">
          <cell r="A4848">
            <v>63822106</v>
          </cell>
          <cell r="E4848" t="str">
            <v>SPECIAL - 42" PRESTRESSED CONCRETE CYLINDER PIPE WITH FITTINGS, AWWA C301</v>
          </cell>
        </row>
        <row r="4849">
          <cell r="A4849">
            <v>63822108</v>
          </cell>
          <cell r="E4849" t="str">
            <v>SPECIAL - 48" PRESTRESSED CONCRETE CYLINDER PIPE WITH FITTINGS, AWWA C301</v>
          </cell>
        </row>
        <row r="4850">
          <cell r="A4850">
            <v>63822180</v>
          </cell>
          <cell r="E4850" t="str">
            <v>SPECIAL - 6" WATER MAIN GALVANIZED STEEL PIPE ASTM A53, GRADE B</v>
          </cell>
        </row>
        <row r="4851">
          <cell r="A4851">
            <v>63822200</v>
          </cell>
          <cell r="E4851" t="str">
            <v>SPECIAL - 12" WATER MAIN GALVANIZED STEEL PIPE ASTM A53, GRADE B</v>
          </cell>
        </row>
        <row r="4852">
          <cell r="A4852">
            <v>63822202</v>
          </cell>
          <cell r="E4852" t="str">
            <v>SPECIAL - 16" WATER MAIN GALVANIZED STEEL PIPE ASTM A53, GRADE B</v>
          </cell>
        </row>
        <row r="4853">
          <cell r="A4853">
            <v>63822210</v>
          </cell>
          <cell r="E4853" t="str">
            <v>SPECIAL - 24" WATER MAIN GALVANIZED STEEL PIPE ASTM A53, GRADE B</v>
          </cell>
        </row>
        <row r="4854">
          <cell r="A4854">
            <v>63822500</v>
          </cell>
          <cell r="E4854" t="str">
            <v>SPECIAL - TEMPORARY BY-PASS 4" DUCTILE IRON PIPE WITH RESTRAINED MECHANICAL JOINTS AND FITTINGS, ANSI CLASS 52</v>
          </cell>
        </row>
        <row r="4855">
          <cell r="A4855">
            <v>63822506</v>
          </cell>
          <cell r="E4855" t="str">
            <v>SPECIAL - TEMPORARY BY-PASS 6" DUCTILE IRON PIPE WITH RESTRAINED MECHANICAL JOINTS AND FITTINGS, ANSI CLASS 52</v>
          </cell>
        </row>
        <row r="4856">
          <cell r="A4856">
            <v>63822508</v>
          </cell>
          <cell r="E4856" t="str">
            <v>SPECIAL - TEMPORARY BY-PASS 8" DUCTILE IRON PIPE WITH RESTRAINED MECHANICAL JOINTS AND FITTINGS, ANSI CLASS 52</v>
          </cell>
        </row>
        <row r="4857">
          <cell r="A4857">
            <v>63822602</v>
          </cell>
          <cell r="E4857" t="str">
            <v>SPECIAL - TEMPORARY BY-PASS 24" PRESTRESSED CONCRETE CYLINDER PIPE WITH FITTINGS, AWWA C301</v>
          </cell>
        </row>
        <row r="4858">
          <cell r="A4858">
            <v>63822608</v>
          </cell>
          <cell r="E4858" t="str">
            <v>SPECIAL - TEMPORARY BY-PASS 36" PRESTRESSED CONCRETE CYLINDER PIPE WITH FITTINGS, AWWA C301</v>
          </cell>
        </row>
        <row r="4859">
          <cell r="A4859">
            <v>63822706</v>
          </cell>
          <cell r="E4859" t="str">
            <v>SPECIAL - TEMPORARY BY-PASS CONNECTION, COMPLETE WITH PIPE AND FITTINGS</v>
          </cell>
        </row>
        <row r="4860">
          <cell r="A4860">
            <v>63822804</v>
          </cell>
          <cell r="E4860" t="str">
            <v xml:space="preserve">SPECIAL - 16" STEEL CASING PIPE </v>
          </cell>
        </row>
        <row r="4861">
          <cell r="A4861">
            <v>63822900</v>
          </cell>
          <cell r="E4861" t="str">
            <v xml:space="preserve">SPECIAL - 20" STEEL CASING PIPE </v>
          </cell>
        </row>
        <row r="4862">
          <cell r="A4862">
            <v>63822902</v>
          </cell>
          <cell r="E4862" t="str">
            <v xml:space="preserve">SPECIAL - 22" STEEL CASING PIPE </v>
          </cell>
        </row>
        <row r="4863">
          <cell r="A4863">
            <v>63822904</v>
          </cell>
          <cell r="E4863" t="str">
            <v xml:space="preserve">SPECIAL - 24" STEEL CASING PIPE </v>
          </cell>
        </row>
        <row r="4864">
          <cell r="A4864">
            <v>63822906</v>
          </cell>
          <cell r="E4864" t="str">
            <v xml:space="preserve">SPECIAL - 30" STEEL CASING PIPE </v>
          </cell>
        </row>
        <row r="4865">
          <cell r="A4865">
            <v>63822910</v>
          </cell>
          <cell r="E4865" t="str">
            <v xml:space="preserve">SPECIAL - 36" STEEL CASING PIPE </v>
          </cell>
        </row>
        <row r="4866">
          <cell r="A4866">
            <v>63822912</v>
          </cell>
          <cell r="E4866" t="str">
            <v xml:space="preserve">SPECIAL - 42" STEEL CASING PIPE </v>
          </cell>
        </row>
        <row r="4867">
          <cell r="A4867">
            <v>63822914</v>
          </cell>
          <cell r="E4867" t="str">
            <v xml:space="preserve">SPECIAL - 48" STEEL CASING PIPE </v>
          </cell>
        </row>
        <row r="4868">
          <cell r="A4868">
            <v>63822920</v>
          </cell>
          <cell r="E4868" t="str">
            <v xml:space="preserve">SPECIAL - 56" STEEL CASING PIPE </v>
          </cell>
        </row>
        <row r="4869">
          <cell r="A4869">
            <v>63822930</v>
          </cell>
          <cell r="E4869" t="str">
            <v xml:space="preserve">SPECIAL - 72" STEEL CASING PIPE </v>
          </cell>
        </row>
        <row r="4870">
          <cell r="A4870">
            <v>63822940</v>
          </cell>
          <cell r="E4870" t="str">
            <v xml:space="preserve">SPECIAL - 78" STEEL CASING PIPE </v>
          </cell>
        </row>
        <row r="4871">
          <cell r="A4871">
            <v>63822990</v>
          </cell>
          <cell r="E4871" t="str">
            <v xml:space="preserve">SPECIAL - 4" GATE VALVE WITH VALVE BOX, COMPLETE </v>
          </cell>
        </row>
        <row r="4872">
          <cell r="A4872">
            <v>63823000</v>
          </cell>
          <cell r="E4872" t="str">
            <v xml:space="preserve">SPECIAL - 6" GATE VALVE WITH VALVE BOX, COMPLETE </v>
          </cell>
        </row>
        <row r="4873">
          <cell r="A4873">
            <v>63823006</v>
          </cell>
          <cell r="E4873" t="str">
            <v xml:space="preserve">SPECIAL - 8" GATE VALVE WITH VALVE BOX, COMPLETE </v>
          </cell>
        </row>
        <row r="4874">
          <cell r="A4874">
            <v>63823102</v>
          </cell>
          <cell r="E4874" t="str">
            <v xml:space="preserve">SPECIAL - 10" GATE VALVE WITH VALVE BOX, COMPLETE </v>
          </cell>
        </row>
        <row r="4875">
          <cell r="A4875">
            <v>63823108</v>
          </cell>
          <cell r="E4875" t="str">
            <v xml:space="preserve">SPECIAL - 12" GATE VALVE WITH VALVE BOX, COMPLETE </v>
          </cell>
        </row>
        <row r="4876">
          <cell r="A4876">
            <v>63823204</v>
          </cell>
          <cell r="E4876" t="str">
            <v xml:space="preserve">SPECIAL - 16" GATE VALVE WITH VALVE BOX, COMPLETE </v>
          </cell>
        </row>
        <row r="4877">
          <cell r="A4877">
            <v>63823300</v>
          </cell>
          <cell r="E4877" t="str">
            <v xml:space="preserve">SPECIAL - 20" GATE VALVE WITH VALVE BOX, COMPLETE </v>
          </cell>
        </row>
        <row r="4878">
          <cell r="A4878">
            <v>63823306</v>
          </cell>
          <cell r="E4878" t="str">
            <v xml:space="preserve">SPECIAL - 24" GATE VALVE WITH VALVE BOX, COMPLETE </v>
          </cell>
        </row>
        <row r="4879">
          <cell r="A4879">
            <v>63823402</v>
          </cell>
          <cell r="E4879" t="str">
            <v xml:space="preserve">SPECIAL - 30" GATE VALVE WITH VALVE BOX, COMPLETE </v>
          </cell>
        </row>
        <row r="4880">
          <cell r="A4880">
            <v>63823490</v>
          </cell>
          <cell r="E4880" t="str">
            <v xml:space="preserve">SPECIAL - 4" CUTTING-IN VALVE WITH VALVE BOX, COMPLETE </v>
          </cell>
        </row>
        <row r="4881">
          <cell r="A4881">
            <v>63823500</v>
          </cell>
          <cell r="E4881" t="str">
            <v xml:space="preserve">SPECIAL - 6" CUTTING-IN VALVE WITH VALVE BOX, COMPLETE </v>
          </cell>
        </row>
        <row r="4882">
          <cell r="A4882">
            <v>63823506</v>
          </cell>
          <cell r="E4882" t="str">
            <v xml:space="preserve">SPECIAL - 8" CUTTING-IN VALVE WITH VALVE BOX, COMPLETE </v>
          </cell>
        </row>
        <row r="4883">
          <cell r="A4883">
            <v>63823602</v>
          </cell>
          <cell r="E4883" t="str">
            <v xml:space="preserve">SPECIAL - 10" CUTTING-IN VALVE WITH VALVE BOX, COMPLETE </v>
          </cell>
        </row>
        <row r="4884">
          <cell r="A4884">
            <v>63823604</v>
          </cell>
          <cell r="E4884" t="str">
            <v xml:space="preserve">SPECIAL - 12" CUTTING-IN VALVE WITH VALVE BOX, COMPLETE </v>
          </cell>
        </row>
        <row r="4885">
          <cell r="A4885">
            <v>63823700</v>
          </cell>
          <cell r="E4885" t="str">
            <v xml:space="preserve">SPECIAL - 16" CUTTING-IN VALVE WITH VALVE BOX, COMPLETE </v>
          </cell>
        </row>
        <row r="4886">
          <cell r="A4886">
            <v>63823706</v>
          </cell>
          <cell r="E4886" t="str">
            <v xml:space="preserve">SPECIAL - 20" CUTTING-IN VALVE WITH VALVE BOX, COMPLETE </v>
          </cell>
        </row>
        <row r="4887">
          <cell r="A4887">
            <v>63823802</v>
          </cell>
          <cell r="E4887" t="str">
            <v xml:space="preserve">SPECIAL - 24" CUTTING-IN VALVE WITH VALVE BOX, COMPLETE </v>
          </cell>
        </row>
        <row r="4888">
          <cell r="A4888">
            <v>63823808</v>
          </cell>
          <cell r="E4888" t="str">
            <v xml:space="preserve">SPECIAL - 30" CUTTING-IN VALVE WITH VALVE BOX, COMPLETE </v>
          </cell>
        </row>
        <row r="4889">
          <cell r="A4889">
            <v>63823904</v>
          </cell>
          <cell r="E4889" t="str">
            <v>SPECIAL - 8" X 4" TAPPING SLEEVE, VALVE WITH VALVE BOX, COMPLETE</v>
          </cell>
        </row>
        <row r="4890">
          <cell r="A4890">
            <v>63823910</v>
          </cell>
          <cell r="E4890" t="str">
            <v>SPECIAL - 8" X 8" TAPPING SLEEVE, VALVE WITH VALVE BOX, COMPLETE</v>
          </cell>
        </row>
        <row r="4891">
          <cell r="A4891">
            <v>63823942</v>
          </cell>
          <cell r="E4891" t="str">
            <v>SPECIAL - 10" X 4" TAPPING SLEEVE, VALVE WITH VALVE BOX, COMPLETE</v>
          </cell>
        </row>
        <row r="4892">
          <cell r="A4892">
            <v>63823944</v>
          </cell>
          <cell r="E4892" t="str">
            <v>SPECIAL - 10" X 6" TAPPING SLEEVE, VALVE WITH VALVE BOX, COMPLETE</v>
          </cell>
        </row>
        <row r="4893">
          <cell r="A4893">
            <v>63823946</v>
          </cell>
          <cell r="E4893" t="str">
            <v>SPECIAL - 10" X 8" TAPPING SLEEVE, VALVE WITH VALVE BOX, COMPLETE</v>
          </cell>
        </row>
        <row r="4894">
          <cell r="A4894">
            <v>63823950</v>
          </cell>
          <cell r="E4894" t="str">
            <v>SPECIAL - 10" X 10" TAPPING SLEEVE, VALVE WITH VALVE BOX, COMPLETE</v>
          </cell>
        </row>
        <row r="4895">
          <cell r="A4895">
            <v>63824000</v>
          </cell>
          <cell r="E4895" t="str">
            <v>SPECIAL - 12" X 4" TAPPING SLEEVE, VALVE WITH VALVE BOX, COMPLETE</v>
          </cell>
        </row>
        <row r="4896">
          <cell r="A4896">
            <v>63824002</v>
          </cell>
          <cell r="E4896" t="str">
            <v>SPECIAL - 12" X 6" TAPPING SLEEVE, VALVE WITH VALVE BOX, COMPLETE</v>
          </cell>
        </row>
        <row r="4897">
          <cell r="A4897">
            <v>63824004</v>
          </cell>
          <cell r="E4897" t="str">
            <v>SPECIAL - 12" X 8" TAPPING SLEEVE, VALVE WITH VALVE BOX, COMPLETE</v>
          </cell>
        </row>
        <row r="4898">
          <cell r="A4898">
            <v>63824006</v>
          </cell>
          <cell r="E4898" t="str">
            <v>SPECIAL - 12" X 10" TAPPING SLEEVE, VALVE WITH VALVE BOX, COMPLETE</v>
          </cell>
        </row>
        <row r="4899">
          <cell r="A4899">
            <v>63824102</v>
          </cell>
          <cell r="E4899" t="str">
            <v>SPECIAL - 12" X 12" TAPPING SLEEVE, VALVE WITH VALVE BOX, COMPLETE</v>
          </cell>
        </row>
        <row r="4900">
          <cell r="A4900">
            <v>63824106</v>
          </cell>
          <cell r="E4900" t="str">
            <v>SPECIAL - 16" X 6" TAPPING SLEEVE, VALVE WITH VALVE BOX, COMPLETE</v>
          </cell>
        </row>
        <row r="4901">
          <cell r="A4901">
            <v>63824108</v>
          </cell>
          <cell r="E4901" t="str">
            <v>SPECIAL - 16" X 10" TAPPING SLEEVE, VALVE WITH VALVE BOX, COMPLETE</v>
          </cell>
        </row>
        <row r="4902">
          <cell r="A4902">
            <v>63824204</v>
          </cell>
          <cell r="E4902" t="str">
            <v>SPECIAL - 16" X 12" TAPPING SLEEVE, VALVE WITH VALVE BOX, COMPLETE</v>
          </cell>
        </row>
        <row r="4903">
          <cell r="A4903">
            <v>63824300</v>
          </cell>
          <cell r="E4903" t="str">
            <v>SPECIAL - 16" X 16" TAPPING SLEEVE, VALVE WITH VALVE BOX, COMPLETE</v>
          </cell>
        </row>
        <row r="4904">
          <cell r="A4904">
            <v>63824310</v>
          </cell>
          <cell r="E4904" t="str">
            <v>SPECIAL - 24"X30" TAPPING SLEEVE, VALVE WITH VALVE BOX, COMPLETE</v>
          </cell>
        </row>
        <row r="4905">
          <cell r="A4905">
            <v>63824500</v>
          </cell>
          <cell r="E4905" t="str">
            <v xml:space="preserve">SPECIAL - 2" AIR RELIEF VALVE WITH VALVE BOX, COMPLETE </v>
          </cell>
        </row>
        <row r="4906">
          <cell r="A4906">
            <v>63824600</v>
          </cell>
          <cell r="E4906" t="str">
            <v xml:space="preserve">SPECIAL - FURNISHING AND SETTING 6" HYDRANT, COMPLETE </v>
          </cell>
        </row>
        <row r="4907">
          <cell r="A4907">
            <v>63824700</v>
          </cell>
          <cell r="E4907" t="str">
            <v xml:space="preserve">SPECIAL - EXTEND AND ADJUST HYDRANT TO GRADE, TYPE A </v>
          </cell>
        </row>
        <row r="4908">
          <cell r="A4908">
            <v>63824702</v>
          </cell>
          <cell r="E4908" t="str">
            <v xml:space="preserve">SPECIAL - EXTEND AND ADJUST HYDRANT TO GRADE, TYPE B </v>
          </cell>
        </row>
        <row r="4909">
          <cell r="A4909">
            <v>63824704</v>
          </cell>
          <cell r="E4909" t="str">
            <v xml:space="preserve">SPECIAL - SHORTEN AND ADJUST HYDRANT TO GRADE </v>
          </cell>
        </row>
        <row r="4910">
          <cell r="A4910">
            <v>63824706</v>
          </cell>
          <cell r="E4910" t="str">
            <v xml:space="preserve">SPECIAL - 4" HYDRANT RELOCATED </v>
          </cell>
        </row>
        <row r="4911">
          <cell r="A4911">
            <v>63824800</v>
          </cell>
          <cell r="E4911" t="str">
            <v xml:space="preserve">SPECIAL - 6" HYDRANT RELOCATED </v>
          </cell>
        </row>
        <row r="4912">
          <cell r="A4912">
            <v>63824806</v>
          </cell>
          <cell r="E4912" t="str">
            <v xml:space="preserve">SPECIAL - HYDRANT ADJUSTED TO GRADE </v>
          </cell>
        </row>
        <row r="4913">
          <cell r="A4913">
            <v>63825000</v>
          </cell>
          <cell r="E4913" t="str">
            <v xml:space="preserve">SPECIAL - MISCELLANEOUS METAL WORK </v>
          </cell>
        </row>
        <row r="4914">
          <cell r="A4914">
            <v>63825004</v>
          </cell>
          <cell r="E4914" t="str">
            <v xml:space="preserve">SPECIAL - MISCELLANEOUS PLASTIC WORK </v>
          </cell>
        </row>
        <row r="4915">
          <cell r="A4915">
            <v>63825302</v>
          </cell>
          <cell r="E4915" t="str">
            <v xml:space="preserve">SPECIAL - INSTALL 5/8" METER SETTING, COMPLETE </v>
          </cell>
        </row>
        <row r="4916">
          <cell r="A4916">
            <v>63825304</v>
          </cell>
          <cell r="E4916" t="str">
            <v xml:space="preserve">SPECIAL - INSTALL 3/4" METER SETTING, COMPLETE </v>
          </cell>
        </row>
        <row r="4917">
          <cell r="A4917">
            <v>63825400</v>
          </cell>
          <cell r="E4917" t="str">
            <v xml:space="preserve">SPECIAL - INSTALL 1" METER SETTING, COMPLETE </v>
          </cell>
        </row>
        <row r="4918">
          <cell r="A4918">
            <v>63825406</v>
          </cell>
          <cell r="E4918" t="str">
            <v xml:space="preserve">SPECIAL - INSTALL 1-1/2" METER SETTING, COMPLETE </v>
          </cell>
        </row>
        <row r="4919">
          <cell r="A4919">
            <v>63825502</v>
          </cell>
          <cell r="E4919" t="str">
            <v xml:space="preserve">SPECIAL - INSTALL 2" METER SETTING, COMPLETE </v>
          </cell>
        </row>
        <row r="4920">
          <cell r="A4920">
            <v>63825504</v>
          </cell>
          <cell r="E4920" t="str">
            <v xml:space="preserve">SPECIAL - INSTALL 3" METER SETTING, COMPLETE </v>
          </cell>
        </row>
        <row r="4921">
          <cell r="A4921">
            <v>63825506</v>
          </cell>
          <cell r="E4921" t="str">
            <v xml:space="preserve">SPECIAL - INSTALL 4" METER SETTING, COMPLETE </v>
          </cell>
        </row>
        <row r="4922">
          <cell r="A4922">
            <v>63825508</v>
          </cell>
          <cell r="E4922" t="str">
            <v xml:space="preserve">SPECIAL - INSTALL 6" METER SETTING, COMPLETE </v>
          </cell>
        </row>
        <row r="4923">
          <cell r="A4923">
            <v>63825604</v>
          </cell>
          <cell r="E4923" t="str">
            <v xml:space="preserve">SPECIAL - 5/8" METER VAULT </v>
          </cell>
        </row>
        <row r="4924">
          <cell r="A4924">
            <v>63825606</v>
          </cell>
          <cell r="E4924" t="str">
            <v xml:space="preserve">SPECIAL - 3/4" METER VAULT </v>
          </cell>
        </row>
        <row r="4925">
          <cell r="A4925">
            <v>63825608</v>
          </cell>
          <cell r="E4925" t="str">
            <v xml:space="preserve">SPECIAL - 1" METER VAULT </v>
          </cell>
        </row>
        <row r="4926">
          <cell r="A4926">
            <v>63825700</v>
          </cell>
          <cell r="E4926" t="str">
            <v xml:space="preserve">SPECIAL - 1-1/2" METER VAULT </v>
          </cell>
        </row>
        <row r="4927">
          <cell r="A4927">
            <v>63825702</v>
          </cell>
          <cell r="E4927" t="str">
            <v xml:space="preserve">SPECIAL - 2" METER VAULT </v>
          </cell>
        </row>
        <row r="4928">
          <cell r="A4928">
            <v>63825704</v>
          </cell>
          <cell r="E4928" t="str">
            <v xml:space="preserve">SPECIAL - 3" METER VAULT </v>
          </cell>
        </row>
        <row r="4929">
          <cell r="A4929">
            <v>63825706</v>
          </cell>
          <cell r="E4929" t="str">
            <v xml:space="preserve">SPECIAL - 4" METER VAULT </v>
          </cell>
        </row>
        <row r="4930">
          <cell r="A4930">
            <v>63825708</v>
          </cell>
          <cell r="E4930" t="str">
            <v xml:space="preserve">SPECIAL - 6" METER VAULT </v>
          </cell>
        </row>
        <row r="4931">
          <cell r="A4931">
            <v>63825802</v>
          </cell>
          <cell r="E4931" t="str">
            <v xml:space="preserve">SPECIAL - 4" FIRE PROTECTION VAULT </v>
          </cell>
        </row>
        <row r="4932">
          <cell r="A4932">
            <v>63825804</v>
          </cell>
          <cell r="E4932" t="str">
            <v xml:space="preserve">SPECIAL - 6" FIRE PROTECTION VAULT </v>
          </cell>
        </row>
        <row r="4933">
          <cell r="A4933">
            <v>63825806</v>
          </cell>
          <cell r="E4933" t="str">
            <v xml:space="preserve">SPECIAL - 8" FIRE PROTECTION VAULT </v>
          </cell>
        </row>
        <row r="4934">
          <cell r="A4934">
            <v>63825808</v>
          </cell>
          <cell r="E4934" t="str">
            <v xml:space="preserve">SPECIAL - EXTEND 4" FIRE PROTECTION CONNECTION </v>
          </cell>
        </row>
        <row r="4935">
          <cell r="A4935">
            <v>63825816</v>
          </cell>
          <cell r="E4935" t="str">
            <v xml:space="preserve">SPECIAL - EXTEND 8" FIRE PROTECTION CONNECTION </v>
          </cell>
        </row>
        <row r="4936">
          <cell r="A4936">
            <v>63825850</v>
          </cell>
          <cell r="E4936" t="str">
            <v xml:space="preserve">SPECIAL - INSTALL 6" FIRE PROTECTION SETTING, COMPLETE </v>
          </cell>
        </row>
        <row r="4937">
          <cell r="A4937">
            <v>63825856</v>
          </cell>
          <cell r="E4937" t="str">
            <v xml:space="preserve">SPECIAL - INSTALL 8" FIRE PROTECTION SETTING, COMPLETE </v>
          </cell>
        </row>
        <row r="4938">
          <cell r="A4938">
            <v>63826000</v>
          </cell>
          <cell r="E4938" t="str">
            <v xml:space="preserve">SPECIAL - PITOMETER ASSEMBLY </v>
          </cell>
        </row>
        <row r="4939">
          <cell r="A4939">
            <v>63826100</v>
          </cell>
          <cell r="E4939" t="str">
            <v xml:space="preserve">SPECIAL - PITOMETER VAULT </v>
          </cell>
        </row>
        <row r="4940">
          <cell r="A4940">
            <v>63826150</v>
          </cell>
          <cell r="E4940" t="str">
            <v xml:space="preserve">SPECIAL - METER AND CHAMBER REMOVED AND RESET </v>
          </cell>
        </row>
        <row r="4941">
          <cell r="A4941">
            <v>63826200</v>
          </cell>
          <cell r="E4941" t="str">
            <v xml:space="preserve">SPECIAL - 4" DRAIN VAULT </v>
          </cell>
        </row>
        <row r="4942">
          <cell r="A4942">
            <v>63826204</v>
          </cell>
          <cell r="E4942" t="str">
            <v xml:space="preserve">SPECIAL - 4" DRAIN, COMPLETE </v>
          </cell>
        </row>
        <row r="4943">
          <cell r="A4943">
            <v>63826208</v>
          </cell>
          <cell r="E4943" t="str">
            <v xml:space="preserve">SPECIAL - 6" DRAIN VAULT </v>
          </cell>
        </row>
        <row r="4944">
          <cell r="A4944">
            <v>63826210</v>
          </cell>
          <cell r="E4944" t="str">
            <v xml:space="preserve">SPECIAL - 6" DRAIN, COMPLETE </v>
          </cell>
        </row>
        <row r="4945">
          <cell r="A4945">
            <v>63826300</v>
          </cell>
          <cell r="E4945" t="str">
            <v>SPECIAL - RETAP AND RECONNECT 3/4" WATER SERVICE CONNECTION, SHORT SIDE COMPLETE</v>
          </cell>
        </row>
        <row r="4946">
          <cell r="A4946">
            <v>63826306</v>
          </cell>
          <cell r="E4946" t="str">
            <v>SPECIAL - RETAP AND RECONNECT 1" WATER SERVICE CONNECTION, SHORT SIDE COMPLETE</v>
          </cell>
        </row>
        <row r="4947">
          <cell r="A4947">
            <v>63826402</v>
          </cell>
          <cell r="E4947" t="str">
            <v>SPECIAL - RETAP AND RECONNECT 1-1/2" WATER SERVICE CONNECTION, SHORT SIDE COMPLETE</v>
          </cell>
        </row>
        <row r="4948">
          <cell r="A4948">
            <v>63826408</v>
          </cell>
          <cell r="E4948" t="str">
            <v>SPECIAL - RETAP AND RECONNECT 2" WATER SERVICE CONNECTION, SHORT SIDE COMPLETE</v>
          </cell>
        </row>
        <row r="4949">
          <cell r="A4949">
            <v>63826504</v>
          </cell>
          <cell r="E4949" t="str">
            <v>SPECIAL - RETAP AND RECONNECT 3/4" WATER SERVICE CONNECTION, LONG SIDE COMPLETE</v>
          </cell>
        </row>
        <row r="4950">
          <cell r="A4950">
            <v>63826600</v>
          </cell>
          <cell r="E4950" t="str">
            <v>SPECIAL - RETAP AND RECONNECT 1" WATER SERVICE CONNECTION, LONG SIDE COMPLETE</v>
          </cell>
        </row>
        <row r="4951">
          <cell r="A4951">
            <v>63826606</v>
          </cell>
          <cell r="E4951" t="str">
            <v>SPECIAL - RETAP AND RECONNECT 1-1/2" WATER SERVICE CONNECTION, LONG SIDE COMPLETE</v>
          </cell>
        </row>
        <row r="4952">
          <cell r="A4952">
            <v>63826702</v>
          </cell>
          <cell r="E4952" t="str">
            <v>SPECIAL - RETAP AND RECONNECT 2" WATER SERVICE CONNECTION, LONG SIDE COMPLETE</v>
          </cell>
        </row>
        <row r="4953">
          <cell r="A4953">
            <v>63826708</v>
          </cell>
          <cell r="E4953" t="str">
            <v>SPECIAL - RETAP, RECONNECT AND EXTEND 3/4" WATER SERVICE CONNECTION, SHORT SIDE COMPLETE</v>
          </cell>
        </row>
        <row r="4954">
          <cell r="A4954">
            <v>63826804</v>
          </cell>
          <cell r="E4954" t="str">
            <v>SPECIAL - RETAP, RECONNECT AND EXTEND 1" WATER SERVICE CONNECTION, SHORT SIDE COMPLETE</v>
          </cell>
        </row>
        <row r="4955">
          <cell r="A4955">
            <v>63826900</v>
          </cell>
          <cell r="E4955" t="str">
            <v>SPECIAL - RETAP, RECONNECT AND EXTEND 1-1/2" WATER SERVICE CONNECTION, SHORT SIDE COMPLETE</v>
          </cell>
        </row>
        <row r="4956">
          <cell r="A4956">
            <v>63826906</v>
          </cell>
          <cell r="E4956" t="str">
            <v>SPECIAL - RETAP, RECONNECT AND EXTEND 2" WATER SERVICE CONNECTION, SHORT SIDE COMPLETE</v>
          </cell>
        </row>
        <row r="4957">
          <cell r="A4957">
            <v>63827002</v>
          </cell>
          <cell r="E4957" t="str">
            <v>SPECIAL - RETAP, RECONNECT AND EXTEND 3/4" WATER SERVICE CONNECTION, LONG SIDE COMPLETE</v>
          </cell>
        </row>
        <row r="4958">
          <cell r="A4958">
            <v>63827008</v>
          </cell>
          <cell r="E4958" t="str">
            <v>SPECIAL - RETAP, RECONNECT AND EXTEND 1" WATER SERVICE CONNECTION, LONG SIDE COMPLETE</v>
          </cell>
        </row>
        <row r="4959">
          <cell r="A4959">
            <v>63827104</v>
          </cell>
          <cell r="E4959" t="str">
            <v>SPECIAL - RETAP, RECONNECT AND EXTEND 1-1/2" WATER SERVICE CONNECTION, LONG SIDE COMPLETE</v>
          </cell>
        </row>
        <row r="4960">
          <cell r="A4960">
            <v>63827200</v>
          </cell>
          <cell r="E4960" t="str">
            <v>SPECIAL - RETAP, RECONNECT AND EXTEND 2" WATER SERVICE CONNECTION, LONG SIDE COMPLETE</v>
          </cell>
        </row>
        <row r="4961">
          <cell r="A4961">
            <v>63827206</v>
          </cell>
          <cell r="E4961" t="str">
            <v>SPECIAL - RAISE AND EXTEND 3/4" WATER SERVICE CONNECTION, SHORT SIDE COMPLETE</v>
          </cell>
        </row>
        <row r="4962">
          <cell r="A4962">
            <v>63827302</v>
          </cell>
          <cell r="E4962" t="str">
            <v>SPECIAL - RAISE AND EXTEND 1" WATER SERVICE CONNECTION, SHORT SIDE COMPLETE</v>
          </cell>
        </row>
        <row r="4963">
          <cell r="A4963">
            <v>63827308</v>
          </cell>
          <cell r="E4963" t="str">
            <v>SPECIAL - RAISE AND EXTEND 1-1/2" WATER SERVICE CONNECTION, SHORT SIDE COMPLETE</v>
          </cell>
        </row>
        <row r="4964">
          <cell r="A4964">
            <v>63827404</v>
          </cell>
          <cell r="E4964" t="str">
            <v>SPECIAL - RAISE AND EXTEND 2" WATER SERVICE CONNECTION, SHORT SIDE COMPLETE</v>
          </cell>
        </row>
        <row r="4965">
          <cell r="A4965">
            <v>63827800</v>
          </cell>
          <cell r="E4965" t="str">
            <v>SPECIAL - RAISE AND EXTEND 3/4" WATER SERVICE CONNECTION, LONG SIDE COMPLETE</v>
          </cell>
        </row>
        <row r="4966">
          <cell r="A4966">
            <v>63827806</v>
          </cell>
          <cell r="E4966" t="str">
            <v>SPECIAL -RAISE AND EXTEND 1" WATER SERVICE CONNECTION, LONG SIDE COMPLETE</v>
          </cell>
        </row>
        <row r="4967">
          <cell r="A4967">
            <v>63827902</v>
          </cell>
          <cell r="E4967" t="str">
            <v>SPECIAL - RAISE AND EXTEND 1-1/2" WATER SERVICE CONNECTION, LONG SIDE COMPLETE</v>
          </cell>
        </row>
        <row r="4968">
          <cell r="A4968">
            <v>63827908</v>
          </cell>
          <cell r="E4968" t="str">
            <v>SPECIAL - RAISE AND EXTEND 2" WATER SERVICE CONNECTION, LONG SIDE COMPLETE</v>
          </cell>
        </row>
        <row r="4969">
          <cell r="A4969">
            <v>63828004</v>
          </cell>
          <cell r="E4969" t="str">
            <v>SPECIAL - LOWER AND EXTEND 3/4" WATER SERVICE CONNECTION, SHORT SIDE COMPLETE</v>
          </cell>
        </row>
        <row r="4970">
          <cell r="A4970">
            <v>63828100</v>
          </cell>
          <cell r="E4970" t="str">
            <v>SPECIAL - LOWER AND EXTEND 1" WATER SERVICE CONNECTION, SHORT SIDE COMPLETE</v>
          </cell>
        </row>
        <row r="4971">
          <cell r="A4971">
            <v>63828106</v>
          </cell>
          <cell r="E4971" t="str">
            <v>SPECIAL - LOWER AND EXTEND 1-1/2" WATER SERVICE CONNECTION, SHORT SIDE COMPLETE</v>
          </cell>
        </row>
        <row r="4972">
          <cell r="A4972">
            <v>63828202</v>
          </cell>
          <cell r="E4972" t="str">
            <v>SPECIAL - LOWER AND EXTEND 2" WATER SERVICE CONNECTION, SHORT SIDE COMPLETE</v>
          </cell>
        </row>
        <row r="4973">
          <cell r="A4973">
            <v>63828208</v>
          </cell>
          <cell r="E4973" t="str">
            <v>SPECIAL - LOWER AND EXTEND 3/4" WATER SERVICE CONNECTION, LONG SIDE COMPLETE</v>
          </cell>
        </row>
        <row r="4974">
          <cell r="A4974">
            <v>63828304</v>
          </cell>
          <cell r="E4974" t="str">
            <v>SPECIAL - LOWER AND EXTEND 1" WATER SERVICE CONNECTION, LONG SIDE COMPLETE</v>
          </cell>
        </row>
        <row r="4975">
          <cell r="A4975">
            <v>63828400</v>
          </cell>
          <cell r="E4975" t="str">
            <v>SPECIAL - LOWER AND EXTEND 1-1/2" WATER SERVICE CONNECTION, LONG SIDE COMPLETE</v>
          </cell>
        </row>
        <row r="4976">
          <cell r="A4976">
            <v>63828406</v>
          </cell>
          <cell r="E4976" t="str">
            <v>SPECIAL - LOWER AND EXTEND 2" WATER SERVICE CONNECTION, LONG SIDE COMPLETE</v>
          </cell>
        </row>
        <row r="4977">
          <cell r="A4977">
            <v>63828502</v>
          </cell>
          <cell r="E4977" t="str">
            <v>SPECIAL - LOWER 3/4" WATER SERVICE CONNECTION, SHORT SIDE COMPLETE</v>
          </cell>
        </row>
        <row r="4978">
          <cell r="A4978">
            <v>63828508</v>
          </cell>
          <cell r="E4978" t="str">
            <v>SPECIAL - LOWER 1" WATER SERVICE CONNECTION, SHORT SIDE COMPLETE</v>
          </cell>
        </row>
        <row r="4979">
          <cell r="A4979">
            <v>63828604</v>
          </cell>
          <cell r="E4979" t="str">
            <v>SPECIAL - LOWER 1-1/2" WATER SERVICE CONNECTION, SHORT SIDE COMPLETE</v>
          </cell>
        </row>
        <row r="4980">
          <cell r="A4980">
            <v>63828700</v>
          </cell>
          <cell r="E4980" t="str">
            <v>SPECIAL - LOWER 2" WATER SERVICE CONNECTION, SHORT SIDE COMPLETE</v>
          </cell>
        </row>
        <row r="4981">
          <cell r="A4981">
            <v>63828706</v>
          </cell>
          <cell r="E4981" t="str">
            <v>SPECIAL - LOWER 3/4" WATER SERVICE CONNECTION, LONG SIDE COMPLETE</v>
          </cell>
        </row>
        <row r="4982">
          <cell r="A4982">
            <v>63828802</v>
          </cell>
          <cell r="E4982" t="str">
            <v>SPECIAL - LOWER 1" WATER SERVICE CONNECTION, LONG SIDE COMPLETE</v>
          </cell>
        </row>
        <row r="4983">
          <cell r="A4983">
            <v>63828808</v>
          </cell>
          <cell r="E4983" t="str">
            <v>SPECIAL - LOWER 1-1/2" WATER SERVICE CONNECTION, LONG SIDE COMPLETE</v>
          </cell>
        </row>
        <row r="4984">
          <cell r="A4984">
            <v>63828904</v>
          </cell>
          <cell r="E4984" t="str">
            <v>SPECIAL - LOWER 2" WATER SERVICE CONNECTION, LONG SIDE COMPLETE</v>
          </cell>
        </row>
        <row r="4985">
          <cell r="A4985">
            <v>63829000</v>
          </cell>
          <cell r="E4985" t="str">
            <v>SPECIAL - RAISE 3/4" WATER SERVICE CONNECTION, SHORT SIDE COMPLETE</v>
          </cell>
        </row>
        <row r="4986">
          <cell r="A4986">
            <v>63829006</v>
          </cell>
          <cell r="E4986" t="str">
            <v>SPECIAL - RAISE 1" WATER SERVICE CONNECTION, SHORT SIDE COMPLETE</v>
          </cell>
        </row>
        <row r="4987">
          <cell r="A4987">
            <v>63829102</v>
          </cell>
          <cell r="E4987" t="str">
            <v>SPECIAL - RAISE 1-1/2" WATER SERVICE CONNECTION, SHORT SIDE COMPLETE</v>
          </cell>
        </row>
        <row r="4988">
          <cell r="A4988">
            <v>63829108</v>
          </cell>
          <cell r="E4988" t="str">
            <v>SPECIAL - RAISE 2" WATER SERVICE CONNECTION, SHORT SIDE COMPLETE</v>
          </cell>
        </row>
        <row r="4989">
          <cell r="A4989">
            <v>63829204</v>
          </cell>
          <cell r="E4989" t="str">
            <v>SPECIAL - RAISE 3/4" WATER SERVICE CONNECTION, LONG SIDE COMPLETE</v>
          </cell>
        </row>
        <row r="4990">
          <cell r="A4990">
            <v>63829300</v>
          </cell>
          <cell r="E4990" t="str">
            <v>SPECIAL - RAISE 1" WATER SERVICE CONNECTION, LONG SIDE COMPLETE</v>
          </cell>
        </row>
        <row r="4991">
          <cell r="A4991">
            <v>63829306</v>
          </cell>
          <cell r="E4991" t="str">
            <v>SPECIAL - RAISE 1-1/2" WATER SERVICE CONNECTION, LONG SIDE COMPLETE</v>
          </cell>
        </row>
        <row r="4992">
          <cell r="A4992">
            <v>63829402</v>
          </cell>
          <cell r="E4992" t="str">
            <v>SPECIAL - RAISE 2" WATER SERVICE CONNECTION, LONG SIDE COMPLETE</v>
          </cell>
        </row>
        <row r="4993">
          <cell r="A4993">
            <v>63829404</v>
          </cell>
          <cell r="E4993" t="str">
            <v xml:space="preserve">SPECIAL - EXTEND 5/8" WATER SERVICE CONNECTION, COMPLETE </v>
          </cell>
        </row>
        <row r="4994">
          <cell r="A4994">
            <v>63829406</v>
          </cell>
          <cell r="E4994" t="str">
            <v xml:space="preserve">SPECIAL - EXTEND 3/4" WATER SERVICE CONNECTION, COMPLETE </v>
          </cell>
        </row>
        <row r="4995">
          <cell r="A4995">
            <v>63829408</v>
          </cell>
          <cell r="E4995" t="str">
            <v xml:space="preserve">SPECIAL - EXTEND 1" WATER SERVICE CONNECTION, COMPLETE </v>
          </cell>
        </row>
        <row r="4996">
          <cell r="A4996">
            <v>63829500</v>
          </cell>
          <cell r="E4996" t="str">
            <v xml:space="preserve">SPECIAL - EXTEND 1-1/2" WATER SERVICE CONNECTION, COMPLETE </v>
          </cell>
        </row>
        <row r="4997">
          <cell r="A4997">
            <v>63829502</v>
          </cell>
          <cell r="E4997" t="str">
            <v xml:space="preserve">SPECIAL - EXTEND 2" WATER SERVICE CONNECTION, COMPLETE </v>
          </cell>
        </row>
        <row r="4998">
          <cell r="A4998">
            <v>63829504</v>
          </cell>
          <cell r="E4998" t="str">
            <v xml:space="preserve">SPECIAL - EXTEND 3" WATER SERVICE CONNECTION, COMPLETE </v>
          </cell>
        </row>
        <row r="4999">
          <cell r="A4999">
            <v>63829506</v>
          </cell>
          <cell r="E4999" t="str">
            <v xml:space="preserve">SPECIAL - EXTEND 4" WATER SERVICE CONNECTION, COMPLETE </v>
          </cell>
        </row>
        <row r="5000">
          <cell r="A5000">
            <v>63829508</v>
          </cell>
          <cell r="E5000" t="str">
            <v xml:space="preserve">SPECIAL - EXTEND 6" WATER SERVICE CONNECTION, COMPLETE </v>
          </cell>
        </row>
        <row r="5001">
          <cell r="A5001">
            <v>63829604</v>
          </cell>
          <cell r="E5001" t="str">
            <v xml:space="preserve">SPECIAL - SHORTEN 5/8" WATER SERVICE CONNECTION, COMPLETE </v>
          </cell>
        </row>
        <row r="5002">
          <cell r="A5002">
            <v>63829606</v>
          </cell>
          <cell r="E5002" t="str">
            <v xml:space="preserve">SPECIAL - SHORTEN 3/4" WATER SERVICE CONNECTION, COMPLETE </v>
          </cell>
        </row>
        <row r="5003">
          <cell r="A5003">
            <v>63829608</v>
          </cell>
          <cell r="E5003" t="str">
            <v xml:space="preserve">SPECIAL - SHORTEN 1" WATER SERVICE CONNECTION, COMPLETE </v>
          </cell>
        </row>
        <row r="5004">
          <cell r="A5004">
            <v>63829700</v>
          </cell>
          <cell r="E5004" t="str">
            <v xml:space="preserve">SPECIAL - SHORTEN 1-1/2" WATER SERVICE CONNECTION, COMPLETE </v>
          </cell>
        </row>
        <row r="5005">
          <cell r="A5005">
            <v>63829702</v>
          </cell>
          <cell r="E5005" t="str">
            <v xml:space="preserve">SPECIAL - SHORTEN 2" WATER SERVICE CONNECTION, COMPLETE </v>
          </cell>
        </row>
        <row r="5006">
          <cell r="A5006">
            <v>63829706</v>
          </cell>
          <cell r="E5006" t="str">
            <v>SPECIAL - INSTALL 3/4" WATER SERVICE CONNECTION, LONG SIDE COMPLETE</v>
          </cell>
        </row>
        <row r="5007">
          <cell r="A5007">
            <v>63829708</v>
          </cell>
          <cell r="E5007" t="str">
            <v>SPECIAL - INSTALL 1" WATER SERVICE CONNECTION, LONG SIDE COMPLETE</v>
          </cell>
        </row>
        <row r="5008">
          <cell r="A5008">
            <v>63829800</v>
          </cell>
          <cell r="E5008" t="str">
            <v>SPECIAL - INSTALL 1-1/2" WATER SERVICE CONNECTION, LONG SIDE COMPLETE</v>
          </cell>
        </row>
        <row r="5009">
          <cell r="A5009">
            <v>63829802</v>
          </cell>
          <cell r="E5009" t="str">
            <v>SPECIAL - INSTALL 2" WATER SERVICE CONNECTION, LONG SIDE COMPLETE</v>
          </cell>
        </row>
        <row r="5010">
          <cell r="A5010">
            <v>63829806</v>
          </cell>
          <cell r="E5010" t="str">
            <v>SPECIAL - INSTALL 3/4" WATER SERVICE CONNECTION, SHORT SIDE COMPLETE</v>
          </cell>
        </row>
        <row r="5011">
          <cell r="A5011">
            <v>63829808</v>
          </cell>
          <cell r="E5011" t="str">
            <v>SPECIAL - INSTALL 1" WATER SERVICE CONNECTION, SHORT SIDE COMPLETE</v>
          </cell>
        </row>
        <row r="5012">
          <cell r="A5012">
            <v>63829900</v>
          </cell>
          <cell r="E5012" t="str">
            <v>SPECIAL - INSTALL 1-1/2" WATER SERVICE CONNECTION, SHORT SIDE COMPLETE</v>
          </cell>
        </row>
        <row r="5013">
          <cell r="A5013">
            <v>63829902</v>
          </cell>
          <cell r="E5013" t="str">
            <v>SPECIAL - INSTALL 2" WATER SERVICE CONNECTION, SHORT SIDE COMPLETE</v>
          </cell>
        </row>
        <row r="5014">
          <cell r="A5014">
            <v>63830000</v>
          </cell>
          <cell r="E5014" t="str">
            <v xml:space="preserve">SPECIAL - COPPER WATER TUBING </v>
          </cell>
        </row>
        <row r="5015">
          <cell r="A5015">
            <v>63830200</v>
          </cell>
          <cell r="E5015" t="str">
            <v xml:space="preserve">SPECIAL - TEMPORARY SERVICE CONNECTION </v>
          </cell>
        </row>
        <row r="5016">
          <cell r="A5016">
            <v>63830250</v>
          </cell>
          <cell r="E5016" t="str">
            <v xml:space="preserve">SPECIAL - MAINTENANCE OF WATER SERVICE </v>
          </cell>
        </row>
        <row r="5017">
          <cell r="A5017">
            <v>63830300</v>
          </cell>
          <cell r="E5017" t="str">
            <v xml:space="preserve">SPECIAL - PLUGGING EXISTING SERVICE CONNECTION </v>
          </cell>
        </row>
        <row r="5018">
          <cell r="A5018">
            <v>63830400</v>
          </cell>
          <cell r="E5018" t="str">
            <v xml:space="preserve">SPECIAL - PLUGGING EXISTING WATER MAIN AND BRANCHES </v>
          </cell>
        </row>
        <row r="5019">
          <cell r="A5019">
            <v>63830500</v>
          </cell>
          <cell r="E5019" t="str">
            <v xml:space="preserve">SPECIAL - SHEETING LEFT IN PLACE </v>
          </cell>
        </row>
        <row r="5020">
          <cell r="A5020">
            <v>63840000</v>
          </cell>
          <cell r="E5020" t="str">
            <v>SPECIAL - 4" WATER MAIN DUCTILE IRON PIPE ANSI CLASS 52, PUSH-ON JOINTS AND CAST IRON MECHANICAL JOINT FITTINGS</v>
          </cell>
        </row>
        <row r="5021">
          <cell r="A5021">
            <v>63840100</v>
          </cell>
          <cell r="E5021" t="str">
            <v>SPECIAL - 6" WATER MAIN DUCTILE IRON PIPE ANSI CLASS 52, PUSH-ON JOINTS AND CAST IRON MECHANICAL JOINT FITTINGS</v>
          </cell>
        </row>
        <row r="5022">
          <cell r="A5022">
            <v>63840110</v>
          </cell>
          <cell r="E5022" t="str">
            <v>SPECIAL - 6" WATER MAIN DUCTILE IRON PIPE ANSI CLASS 53, PUSH-ON JOINTS AND CAST IRON MECHANICAL JOINT FITTINGS</v>
          </cell>
        </row>
        <row r="5023">
          <cell r="A5023">
            <v>63840200</v>
          </cell>
          <cell r="E5023" t="str">
            <v>SPECIAL - 8" WATER MAIN DUCTILE IRON PIPE ANSI CLASS 52, PUSH-ON JOINTS AND CAST IRON MECHANICAL JOINT FITTINGS</v>
          </cell>
        </row>
        <row r="5024">
          <cell r="A5024">
            <v>63840206</v>
          </cell>
          <cell r="E5024" t="str">
            <v>SPECIAL - 8" WATER MAIN DUCTILE IRON PIPE ANSI CLASS 53, PUSH-ON JOINTS AND CAST IRON MECHANICAL JOINT FITTINGS</v>
          </cell>
        </row>
        <row r="5025">
          <cell r="A5025">
            <v>63840210</v>
          </cell>
          <cell r="E5025" t="str">
            <v>SPECIAL - 8" WATER MAIN DUCTILE IRON PIPE ANSI CLASS 56, PUSH-ON JOINTS AND CAST IRON MECHANICAL JOINT FITTINGS</v>
          </cell>
        </row>
        <row r="5026">
          <cell r="A5026">
            <v>63840300</v>
          </cell>
          <cell r="E5026" t="str">
            <v>SPECIAL - 10" WATER MAIN DUCTILE IRON PIPE ANSI CLASS 52, PUSH-ON JOINTS AND CAST IRON MECHANICAL JOINT FITTINGS</v>
          </cell>
        </row>
        <row r="5027">
          <cell r="A5027">
            <v>63840306</v>
          </cell>
          <cell r="E5027" t="str">
            <v>SPECIAL - 10" WATER MAIN DUCTILE IRON PIPE ANSI CLASS 53, PUSH-ON JOINTS AND CAST IRON MECHANICAL JOINT FITTINGS</v>
          </cell>
        </row>
        <row r="5028">
          <cell r="A5028">
            <v>63840400</v>
          </cell>
          <cell r="E5028" t="str">
            <v>SPECIAL - 12" WATER MAIN DUCTILE IRON PIPE ANSI CLASS 52, PUSH-ON JOINTS AND CAST IRON MECHANICAL JOINT FITTINGS</v>
          </cell>
        </row>
        <row r="5029">
          <cell r="A5029">
            <v>63840410</v>
          </cell>
          <cell r="E5029" t="str">
            <v>SPECIAL - 12" WATER MAIN DUCTILE IRON PIPE ANSI CLASS 53, PUSH-ON JOINTS AND CAST IRON MECHANICAL JOINT FITTINGS</v>
          </cell>
        </row>
        <row r="5030">
          <cell r="A5030">
            <v>63840420</v>
          </cell>
          <cell r="E5030" t="str">
            <v>SPECIAL - 12" WATER MAIN DUCTILE IRON PIPE ANSI CLASS 56, PUSH-ON JOINTS AND CAST IRON MECHANICAL JOINT FITTINGS</v>
          </cell>
        </row>
        <row r="5031">
          <cell r="A5031">
            <v>63840500</v>
          </cell>
          <cell r="E5031" t="str">
            <v>SPECIAL - 16" WATER MAIN DUCTILE IRON PIPE ANSI CLASS 52, PUSH-ON JOINTS AND CAST IRON MECHANICAL JOINT FITTINGS</v>
          </cell>
        </row>
        <row r="5032">
          <cell r="A5032">
            <v>63840510</v>
          </cell>
          <cell r="E5032" t="str">
            <v>SPECIAL - 16" WATER MAIN DUCTILE IRON PIPE ANSI CLASS 53, PUSH-ON JOINTS AND CAST IRON MECHANICAL JOINT FITTINGS</v>
          </cell>
        </row>
        <row r="5033">
          <cell r="A5033">
            <v>63840600</v>
          </cell>
          <cell r="E5033" t="str">
            <v>SPECIAL - 20" WATER MAIN DUCTILE IRON PIPE ANSI CLASS 52, PUSH-ON JOINTS AND CAST IRON MECHANICAL JOINT FITTINGS</v>
          </cell>
        </row>
        <row r="5034">
          <cell r="A5034">
            <v>63840700</v>
          </cell>
          <cell r="E5034" t="str">
            <v>SPECIAL - 24" WATER MAIN DUCTILE IRON PIPE ANSI CLASS 52, PUSH-ON JOINTS AND CAST IRON MECHANICAL JOINT FITTINGS</v>
          </cell>
        </row>
        <row r="5035">
          <cell r="A5035">
            <v>63840800</v>
          </cell>
          <cell r="E5035" t="str">
            <v>SPECIAL - 30" WATER MAIN DUCTILE IRON PIPE ANSI CLASS 52, PUSH-ON JOINTS AND CAST IRON MECHANICAL JOINT FITTINGS</v>
          </cell>
        </row>
        <row r="5036">
          <cell r="A5036">
            <v>63840908</v>
          </cell>
          <cell r="E5036" t="str">
            <v xml:space="preserve">SPECIAL - 4" GATE VALVE WITH VALVE BOX </v>
          </cell>
        </row>
        <row r="5037">
          <cell r="A5037">
            <v>63841000</v>
          </cell>
          <cell r="E5037" t="str">
            <v xml:space="preserve">SPECIAL - 6" GATE VALVE WITH VALVE BOX </v>
          </cell>
        </row>
        <row r="5038">
          <cell r="A5038">
            <v>63841100</v>
          </cell>
          <cell r="E5038" t="str">
            <v xml:space="preserve">SPECIAL - 8" GATE VALVE WITH VALVE BOX </v>
          </cell>
        </row>
        <row r="5039">
          <cell r="A5039">
            <v>63841200</v>
          </cell>
          <cell r="E5039" t="str">
            <v xml:space="preserve">SPECIAL - 10" GATE VALVE WITH VALVE BOX </v>
          </cell>
        </row>
        <row r="5040">
          <cell r="A5040">
            <v>63841300</v>
          </cell>
          <cell r="E5040" t="str">
            <v xml:space="preserve">SPECIAL - 12" GATE VALVE WITH VALVE BOX </v>
          </cell>
        </row>
        <row r="5041">
          <cell r="A5041">
            <v>63841400</v>
          </cell>
          <cell r="E5041" t="str">
            <v xml:space="preserve">SPECIAL - 16" GATE VALVE WITH VALVE BOX </v>
          </cell>
        </row>
        <row r="5042">
          <cell r="A5042">
            <v>63841500</v>
          </cell>
          <cell r="E5042" t="str">
            <v xml:space="preserve">SPECIAL - 20" GATE VALVE WITH VALVE BOX </v>
          </cell>
        </row>
        <row r="5043">
          <cell r="A5043">
            <v>63841600</v>
          </cell>
          <cell r="E5043" t="str">
            <v xml:space="preserve">SPECIAL - 24" GATE VALVE WITH VALVE BOX </v>
          </cell>
        </row>
        <row r="5044">
          <cell r="A5044">
            <v>63842000</v>
          </cell>
          <cell r="E5044" t="str">
            <v xml:space="preserve">SPECIAL - 4" X 4" TAPPING SLEEVE, VALVE WITH VALVE BOX </v>
          </cell>
        </row>
        <row r="5045">
          <cell r="A5045">
            <v>63842100</v>
          </cell>
          <cell r="E5045" t="str">
            <v xml:space="preserve">SPECIAL - 6" X 6" TAPPING SLEEVE, VALVE WITH VALVE BOX </v>
          </cell>
        </row>
        <row r="5046">
          <cell r="A5046">
            <v>63842200</v>
          </cell>
          <cell r="E5046" t="str">
            <v xml:space="preserve">SPECIAL - 8" X 8" TAPPING SLEEVE, VALVE WITH VALVE BOX </v>
          </cell>
        </row>
        <row r="5047">
          <cell r="A5047">
            <v>63842300</v>
          </cell>
          <cell r="E5047" t="str">
            <v xml:space="preserve">SPECIAL - 10" X 10" TAPPING SLEEVE, VALVE WITH VALVE BOX </v>
          </cell>
        </row>
        <row r="5048">
          <cell r="A5048">
            <v>63842308</v>
          </cell>
          <cell r="E5048" t="str">
            <v xml:space="preserve">SPECIAL - 12" X 6" TAPPING SLEEVE, VALVE WITH VALVE BOX </v>
          </cell>
        </row>
        <row r="5049">
          <cell r="A5049">
            <v>63842400</v>
          </cell>
          <cell r="E5049" t="str">
            <v xml:space="preserve">SPECIAL - 12" X 8" TAPPING SLEEVE, VALVE WITH VALVE BOX </v>
          </cell>
        </row>
        <row r="5050">
          <cell r="A5050">
            <v>63842500</v>
          </cell>
          <cell r="E5050" t="str">
            <v xml:space="preserve">SPECIAL - 12" X 12" TAPPING SLEEVE, VALVE WITH VALVE BOX </v>
          </cell>
        </row>
        <row r="5051">
          <cell r="A5051">
            <v>63842700</v>
          </cell>
          <cell r="E5051" t="str">
            <v xml:space="preserve">SPECIAL - 6" HYDRANT ASSEMBLY, TYPE A </v>
          </cell>
        </row>
        <row r="5052">
          <cell r="A5052">
            <v>63842800</v>
          </cell>
          <cell r="E5052" t="str">
            <v xml:space="preserve">SPECIAL - 6" HYDRANT ASSEMBLY, TYPE B </v>
          </cell>
        </row>
        <row r="5053">
          <cell r="A5053">
            <v>63843000</v>
          </cell>
          <cell r="E5053" t="str">
            <v xml:space="preserve">SPECIAL - HYDRANT ADJUSTED TO GRADE </v>
          </cell>
        </row>
        <row r="5054">
          <cell r="A5054">
            <v>63843100</v>
          </cell>
          <cell r="E5054" t="str">
            <v xml:space="preserve">SPECIAL - HYDRANT EXTENDED AND ADJUSTED TO GRADE </v>
          </cell>
        </row>
        <row r="5055">
          <cell r="A5055">
            <v>63843400</v>
          </cell>
          <cell r="E5055" t="str">
            <v xml:space="preserve">SPECIAL - HYDRANT REMOVED AND RELOCATED, TYPE C ASSEMBLY </v>
          </cell>
        </row>
        <row r="5056">
          <cell r="A5056">
            <v>63843500</v>
          </cell>
          <cell r="E5056" t="str">
            <v xml:space="preserve">SPECIAL - HYDRANT REMOVED AND RELOCATED, TYPE D ASSEMBLY </v>
          </cell>
        </row>
        <row r="5057">
          <cell r="A5057">
            <v>63843600</v>
          </cell>
          <cell r="E5057" t="str">
            <v xml:space="preserve">SPECIAL - HYDRANT REMOVED AND DISPOSED OF </v>
          </cell>
        </row>
        <row r="5058">
          <cell r="A5058">
            <v>63843610</v>
          </cell>
          <cell r="E5058" t="str">
            <v xml:space="preserve">SPECIAL - HYDRANT REMOVED FOR STORAGE </v>
          </cell>
        </row>
        <row r="5059">
          <cell r="A5059">
            <v>63843800</v>
          </cell>
          <cell r="E5059" t="str">
            <v xml:space="preserve">SPECIAL - VALVE BOX ADJUSTED TO GRADE </v>
          </cell>
        </row>
        <row r="5060">
          <cell r="A5060">
            <v>63843900</v>
          </cell>
          <cell r="E5060" t="str">
            <v xml:space="preserve">SPECIAL - VALVE CHAMBER ADJUSTED TO GRADE </v>
          </cell>
        </row>
        <row r="5061">
          <cell r="A5061">
            <v>63844000</v>
          </cell>
          <cell r="E5061" t="str">
            <v xml:space="preserve">SPECIAL - VALVE CHAMBER REBUILT TO GRADE </v>
          </cell>
        </row>
        <row r="5062">
          <cell r="A5062">
            <v>63844006</v>
          </cell>
          <cell r="E5062" t="str">
            <v xml:space="preserve">SPECIAL - MISCELLANEOUS METAL WORK </v>
          </cell>
        </row>
        <row r="5063">
          <cell r="A5063">
            <v>63844100</v>
          </cell>
          <cell r="E5063" t="str">
            <v xml:space="preserve">SPECIAL - METER AND BOX RELOCATED </v>
          </cell>
        </row>
        <row r="5064">
          <cell r="A5064">
            <v>63844200</v>
          </cell>
          <cell r="E5064" t="str">
            <v xml:space="preserve">SPECIAL - BLOW-OFF ASSEMBLY </v>
          </cell>
        </row>
        <row r="5065">
          <cell r="A5065">
            <v>63844300</v>
          </cell>
          <cell r="E5065" t="str">
            <v xml:space="preserve">SPECIAL - BLOW-OFF ASSEMBLY ADJUSTED TO GRADE </v>
          </cell>
        </row>
        <row r="5066">
          <cell r="A5066">
            <v>63845000</v>
          </cell>
          <cell r="E5066" t="str">
            <v xml:space="preserve">SPECIAL - 3/4" WATER SERVICE CONNECTION, LONG SIDE </v>
          </cell>
        </row>
        <row r="5067">
          <cell r="A5067">
            <v>63845100</v>
          </cell>
          <cell r="E5067" t="str">
            <v xml:space="preserve">SPECIAL - 1" WATER SERVICE CONNECTION, LONG SIDE </v>
          </cell>
        </row>
        <row r="5068">
          <cell r="A5068">
            <v>63845200</v>
          </cell>
          <cell r="E5068" t="str">
            <v xml:space="preserve">SPECIAL - 1-1/2" WATER SERVICE CONNECTION, LONG SIDE </v>
          </cell>
        </row>
        <row r="5069">
          <cell r="A5069">
            <v>63845300</v>
          </cell>
          <cell r="E5069" t="str">
            <v xml:space="preserve">SPECIAL - 2" WATER SERVICE CONNECTION, LONG SIDE </v>
          </cell>
        </row>
        <row r="5070">
          <cell r="A5070">
            <v>63845400</v>
          </cell>
          <cell r="E5070" t="str">
            <v xml:space="preserve">SPECIAL - 3/4" WATER SERVICE CONNECTION, SHORT SIDE </v>
          </cell>
        </row>
        <row r="5071">
          <cell r="A5071">
            <v>63845500</v>
          </cell>
          <cell r="E5071" t="str">
            <v xml:space="preserve">SPECIAL - 1" WATER SERVICE CONNECTION, SHORT SIDE </v>
          </cell>
        </row>
        <row r="5072">
          <cell r="A5072">
            <v>63845600</v>
          </cell>
          <cell r="E5072" t="str">
            <v xml:space="preserve">SPECIAL - 1-1/2" WATER SERVICE CONNECTION, SHORT SIDE </v>
          </cell>
        </row>
        <row r="5073">
          <cell r="A5073">
            <v>63845700</v>
          </cell>
          <cell r="E5073" t="str">
            <v xml:space="preserve">SPECIAL - 2" WATER SERVICE CONNECTION, SHORT SIDE </v>
          </cell>
        </row>
        <row r="5074">
          <cell r="A5074">
            <v>63849900</v>
          </cell>
          <cell r="E5074" t="str">
            <v>SPECIAL - 4" WATER MAIN DUCTILE IRON PIPE ANSI CLASS 53, PUSH-ON JOINTS AND MECHANICAL JOINT FITTINGS</v>
          </cell>
        </row>
        <row r="5075">
          <cell r="A5075">
            <v>63850000</v>
          </cell>
          <cell r="E5075" t="str">
            <v>SPECIAL - 6" WATER MAIN DUCTILE IRON PIPE ANSI CLASS 53, PUSH-ON JOINTS AND MECHANICAL JOINT FITTINGS</v>
          </cell>
        </row>
        <row r="5076">
          <cell r="A5076">
            <v>63850030</v>
          </cell>
          <cell r="E5076" t="str">
            <v>6" WATER MAIN DUCTILE IRON PIPE ANSI CLASS 53, RESTRAINED JOINTS AND FITTINGS, AS PER PLAN</v>
          </cell>
        </row>
        <row r="5077">
          <cell r="A5077">
            <v>63850100</v>
          </cell>
          <cell r="E5077" t="str">
            <v>SPECIAL - 8" WATER MAIN DUCTILE IRON PIPE ANSI CLASS 53, PUSH-ON JOINTS AND MECHANICAL JOINT FITTINGS</v>
          </cell>
        </row>
        <row r="5078">
          <cell r="A5078">
            <v>63850110</v>
          </cell>
          <cell r="E5078" t="str">
            <v>SPECIAL - 10" WATER MAIN DUCTILE IRON PIPE ANSI CLASS 53, PUSH-ON JOINTS AND MECHANICAL JOINT FITTINGS</v>
          </cell>
        </row>
        <row r="5079">
          <cell r="A5079">
            <v>63850120</v>
          </cell>
          <cell r="E5079" t="str">
            <v>SPECIAL - 12" WATER MAIN DUCTILE IRON PIPE ANSI CLASS 53, PUSH-ON JOINTS AND MECHANICAL JOINT FITTINGS</v>
          </cell>
        </row>
        <row r="5080">
          <cell r="A5080">
            <v>63850130</v>
          </cell>
          <cell r="E5080" t="str">
            <v>12" WATER MAIN DUCTILE IRON PIPE ANSI CLASS 53, RESTRAINED JOINTS AND FITTINGS, AS PER PLAN</v>
          </cell>
        </row>
        <row r="5081">
          <cell r="A5081">
            <v>63850131</v>
          </cell>
          <cell r="E5081" t="str">
            <v>12" WATER MAIN DUCTILE IRON PIPE ANSI CLASS 53, RESTRAINED JOINTS AND FITTINGS</v>
          </cell>
        </row>
        <row r="5082">
          <cell r="A5082">
            <v>63850150</v>
          </cell>
          <cell r="E5082" t="str">
            <v>SPECIAL - 16" WATER MAIN DUCTILE IRON PIPE ANSI CLASS 53, PUSH-ON JOINTS AND MECHANICAL JOINT FITTINGS</v>
          </cell>
        </row>
        <row r="5083">
          <cell r="A5083">
            <v>63850200</v>
          </cell>
          <cell r="E5083" t="str">
            <v>SPECIAL - 20" WATER MAIN DUCTILE IRON PIPE ANSI CLASS 53, PUSH-ON JOINTS AND MECHANICAL JOINT FITTINGS</v>
          </cell>
        </row>
        <row r="5084">
          <cell r="A5084">
            <v>63850220</v>
          </cell>
          <cell r="E5084" t="str">
            <v>SPECIAL - 24" WATER MAIN DUCTILE IRON PIPE ANSI CLASS 53, PUSH-ON JOINTS AND MECHANICAL JOINT FITTINGS</v>
          </cell>
        </row>
        <row r="5085">
          <cell r="A5085">
            <v>63850230</v>
          </cell>
          <cell r="E5085" t="str">
            <v>SPECIAL - 36" WATER MAIN DUCTILE IRON PIPE ANSI CLASS 53, PUSH-ON JOINTS AND MECHANICAL JOINT FITTINGS</v>
          </cell>
        </row>
        <row r="5086">
          <cell r="A5086">
            <v>63850300</v>
          </cell>
          <cell r="E5086" t="str">
            <v xml:space="preserve">3/4" COPPER SERVICE BRANCH </v>
          </cell>
        </row>
        <row r="5087">
          <cell r="A5087">
            <v>63850320</v>
          </cell>
          <cell r="E5087" t="str">
            <v xml:space="preserve">2" COPPER SERVICE BRANCH </v>
          </cell>
        </row>
        <row r="5088">
          <cell r="A5088">
            <v>63851000</v>
          </cell>
          <cell r="E5088" t="str">
            <v>SPECIAL - 16" WATER MAIN GALVANIZED STEEL PIPE ASTM A-53, GRADE B</v>
          </cell>
        </row>
        <row r="5089">
          <cell r="A5089">
            <v>63851004</v>
          </cell>
          <cell r="E5089" t="str">
            <v xml:space="preserve">SPECIAL - 12" WATER MAIN STEEL PIPE ASTM A-53, GRADE B </v>
          </cell>
        </row>
        <row r="5090">
          <cell r="A5090">
            <v>63851006</v>
          </cell>
          <cell r="E5090" t="str">
            <v xml:space="preserve">SPECIAL - 16" WATER MAIN STEEL PIPE ASTM A-53, GRADE B </v>
          </cell>
        </row>
        <row r="5091">
          <cell r="A5091">
            <v>63851010</v>
          </cell>
          <cell r="E5091" t="str">
            <v xml:space="preserve">SPECIAL - 20" WATER MAIN STEEL PIPE ASTM A-53, GRADE B </v>
          </cell>
        </row>
        <row r="5092">
          <cell r="A5092">
            <v>63851020</v>
          </cell>
          <cell r="E5092" t="str">
            <v xml:space="preserve">SPECIAL - 24" WATER MAIN STEEL PIPE ASTM A-53, GRADE B </v>
          </cell>
        </row>
        <row r="5093">
          <cell r="A5093">
            <v>63851030</v>
          </cell>
          <cell r="E5093" t="str">
            <v xml:space="preserve">SPECIAL - 18" STEEL CASING PIPE </v>
          </cell>
        </row>
        <row r="5094">
          <cell r="A5094">
            <v>63851046</v>
          </cell>
          <cell r="E5094" t="str">
            <v xml:space="preserve">SPECIAL - 24" STEEL CASING PIPE </v>
          </cell>
        </row>
        <row r="5095">
          <cell r="A5095">
            <v>63851050</v>
          </cell>
          <cell r="E5095" t="str">
            <v xml:space="preserve">SPECIAL - 30" STEEL CASING PIPE </v>
          </cell>
        </row>
        <row r="5096">
          <cell r="A5096">
            <v>63851060</v>
          </cell>
          <cell r="E5096" t="str">
            <v xml:space="preserve">SPECIAL - 36" STEEL CASING PIPE </v>
          </cell>
        </row>
        <row r="5097">
          <cell r="A5097">
            <v>63851070</v>
          </cell>
          <cell r="E5097" t="str">
            <v xml:space="preserve">POLYETHYLENE ENCASEMENT </v>
          </cell>
        </row>
        <row r="5098">
          <cell r="A5098">
            <v>63851090</v>
          </cell>
          <cell r="E5098" t="str">
            <v xml:space="preserve">SPECIAL - 6" GATE VALVE WITH VALVE BOX, COMPLETE </v>
          </cell>
        </row>
        <row r="5099">
          <cell r="A5099">
            <v>63851100</v>
          </cell>
          <cell r="E5099" t="str">
            <v xml:space="preserve">SPECIAL - 8" GATE VALVE WITH VALVE BOX, COMPLETE </v>
          </cell>
        </row>
        <row r="5100">
          <cell r="A5100">
            <v>63851110</v>
          </cell>
          <cell r="E5100" t="str">
            <v xml:space="preserve">SPECIAL - 16" GATE VALVE WITH VALVE BOX, COMPLETE </v>
          </cell>
        </row>
        <row r="5101">
          <cell r="A5101">
            <v>63851120</v>
          </cell>
          <cell r="E5101" t="str">
            <v xml:space="preserve">SPECIAL - 12" GATE VALVE WITH VALVE BOX, COMPLETE </v>
          </cell>
        </row>
        <row r="5102">
          <cell r="A5102">
            <v>63851130</v>
          </cell>
          <cell r="E5102" t="str">
            <v xml:space="preserve">SPECIAL - 10" GATE VALVE WITH VALVE BOX, COMPLETE </v>
          </cell>
        </row>
        <row r="5103">
          <cell r="A5103">
            <v>63851200</v>
          </cell>
          <cell r="E5103" t="str">
            <v xml:space="preserve">SPECIAL - 16" BUTTERFLY VALVE WITH VALVE BOX, COMPLETE </v>
          </cell>
        </row>
        <row r="5104">
          <cell r="A5104">
            <v>63851208</v>
          </cell>
          <cell r="E5104" t="str">
            <v xml:space="preserve">SPECIAL - 24" BUTTERFLY VALVE WITH VALVE BOX, COMPLETE </v>
          </cell>
        </row>
        <row r="5105">
          <cell r="A5105">
            <v>63851300</v>
          </cell>
          <cell r="E5105" t="str">
            <v xml:space="preserve">SPECIAL - 1" AIR RELEASE OUTLET, COMPLETE </v>
          </cell>
        </row>
        <row r="5106">
          <cell r="A5106">
            <v>63851400</v>
          </cell>
          <cell r="E5106" t="str">
            <v xml:space="preserve">SPECIAL - FURNISHING AND SETTING 6" HYDRANT, COMPLETE </v>
          </cell>
        </row>
        <row r="5107">
          <cell r="A5107">
            <v>63851500</v>
          </cell>
          <cell r="E5107" t="str">
            <v xml:space="preserve">SPECIAL - FURNISHING AND SETTING 8" HYDRANT, COMPLETE </v>
          </cell>
        </row>
        <row r="5108">
          <cell r="A5108">
            <v>63852000</v>
          </cell>
          <cell r="E5108" t="str">
            <v>SPECIAL - CUTTING AND PLUGGING EXISTING WATER MAIN AND BRANCHES</v>
          </cell>
        </row>
        <row r="5109">
          <cell r="A5109">
            <v>63853500</v>
          </cell>
          <cell r="E5109" t="str">
            <v xml:space="preserve">VALVE BOX ADJUSTED TO GRADE </v>
          </cell>
        </row>
        <row r="5110">
          <cell r="A5110">
            <v>63860000</v>
          </cell>
          <cell r="E5110" t="str">
            <v xml:space="preserve">SPECIAL - 4" DUCTILE IRON WATER PIPE AND FITTINGS (COL. 801) </v>
          </cell>
        </row>
        <row r="5111">
          <cell r="A5111">
            <v>63860100</v>
          </cell>
          <cell r="E5111" t="str">
            <v xml:space="preserve">SPECIAL - 6" DUCTILE IRON WATER PIPE AND FITTINGS (COL. 801) </v>
          </cell>
        </row>
        <row r="5112">
          <cell r="A5112">
            <v>63860200</v>
          </cell>
          <cell r="E5112" t="str">
            <v xml:space="preserve">SPECIAL - 8" DUCTILE IRON WATER PIPE AND FITTINGS (COL. 801) </v>
          </cell>
        </row>
        <row r="5113">
          <cell r="A5113">
            <v>63860300</v>
          </cell>
          <cell r="E5113" t="str">
            <v xml:space="preserve">SPECIAL - 10" DUCTILE IRON WATER PIPE AND FITTINGS (COL.801) </v>
          </cell>
        </row>
        <row r="5114">
          <cell r="A5114">
            <v>63860400</v>
          </cell>
          <cell r="E5114" t="str">
            <v xml:space="preserve">SPECIAL - 12" DUCTILE IRON WATER PIPE AND FITTINGS (COL.801) </v>
          </cell>
        </row>
        <row r="5115">
          <cell r="A5115">
            <v>63860500</v>
          </cell>
          <cell r="E5115" t="str">
            <v xml:space="preserve">SPECIAL - 16" DUCTILE IRON WATER PIPE AND FITTINGS (COL.801) </v>
          </cell>
        </row>
        <row r="5116">
          <cell r="A5116">
            <v>63860600</v>
          </cell>
          <cell r="E5116" t="str">
            <v>SPECIAL - 20" DUCTILE IRON OR PRESTRESSED CONCRETE WATER PIPE AND FITTINGS (COL. 801)</v>
          </cell>
        </row>
        <row r="5117">
          <cell r="A5117">
            <v>63860700</v>
          </cell>
          <cell r="E5117" t="str">
            <v>SPECIAL - 24" DUCTILE IRON OR PRESTRESSED CONCRETE WATER PIPE AND FITTINGS (COL. 801)</v>
          </cell>
        </row>
        <row r="5118">
          <cell r="A5118">
            <v>63860800</v>
          </cell>
          <cell r="E5118" t="str">
            <v>SPECIAL - 30" DUCTILE IRON OR PRESTRESSED CONCRETE WATER PIPE AND FITTINGS (COL. 801)</v>
          </cell>
        </row>
        <row r="5119">
          <cell r="A5119">
            <v>63860900</v>
          </cell>
          <cell r="E5119" t="str">
            <v>SPECIAL - 2" POLYVINYL CHLORIDE WATER PIPE AND FITTINGS (COL. 801)</v>
          </cell>
        </row>
        <row r="5120">
          <cell r="A5120">
            <v>63861500</v>
          </cell>
          <cell r="E5120" t="str">
            <v xml:space="preserve">SPECIAL - CONCRETE BLOCKING, CLASS C (COL. 801) </v>
          </cell>
        </row>
        <row r="5121">
          <cell r="A5121">
            <v>63861600</v>
          </cell>
          <cell r="E5121" t="str">
            <v xml:space="preserve">SPECIAL - FITTINGS, INCREASE OR DECREASE (COL. 801) </v>
          </cell>
        </row>
        <row r="5122">
          <cell r="A5122">
            <v>63861704</v>
          </cell>
          <cell r="E5122" t="str">
            <v xml:space="preserve">SPECIAL - 2" VALVE AND APPURTENANCES (COL. 802) </v>
          </cell>
        </row>
        <row r="5123">
          <cell r="A5123">
            <v>63861800</v>
          </cell>
          <cell r="E5123" t="str">
            <v xml:space="preserve">SPECIAL - 4" VALVE AND APPURTENANCES (COL. 802) </v>
          </cell>
        </row>
        <row r="5124">
          <cell r="A5124">
            <v>63861900</v>
          </cell>
          <cell r="E5124" t="str">
            <v xml:space="preserve">SPECIAL - 6" VALVE AND APPURTENANCES (COL. 802) </v>
          </cell>
        </row>
        <row r="5125">
          <cell r="A5125">
            <v>63862000</v>
          </cell>
          <cell r="E5125" t="str">
            <v xml:space="preserve">SPECIAL - 8" VALVE AND APPURTENANCES (COL. 802) </v>
          </cell>
        </row>
        <row r="5126">
          <cell r="A5126">
            <v>63862100</v>
          </cell>
          <cell r="E5126" t="str">
            <v xml:space="preserve">SPECIAL - 10" VALVE AND APPURTENANCES (COL. 802) </v>
          </cell>
        </row>
        <row r="5127">
          <cell r="A5127">
            <v>63862200</v>
          </cell>
          <cell r="E5127" t="str">
            <v xml:space="preserve">SPECIAL - 12" VALVE AND APPURTENANCES (COL. 802) </v>
          </cell>
        </row>
        <row r="5128">
          <cell r="A5128">
            <v>63862300</v>
          </cell>
          <cell r="E5128" t="str">
            <v xml:space="preserve">SPECIAL - 16" VALVE AND APPURTENANCES (COL. 802) </v>
          </cell>
        </row>
        <row r="5129">
          <cell r="A5129">
            <v>63862600</v>
          </cell>
          <cell r="E5129" t="str">
            <v xml:space="preserve">SPECIAL - 20" BUTTERFLY VALVE AND APPURTENANCES (COL. 802) </v>
          </cell>
        </row>
        <row r="5130">
          <cell r="A5130">
            <v>63862700</v>
          </cell>
          <cell r="E5130" t="str">
            <v xml:space="preserve">SPECIAL - 24" BUTTERFLY VALVE AND APPURTENANCES (COL. 802) </v>
          </cell>
        </row>
        <row r="5131">
          <cell r="A5131">
            <v>63862800</v>
          </cell>
          <cell r="E5131" t="str">
            <v xml:space="preserve">SPECIAL - 30" BUTTERFLY VALVE AND APPURTENANCES (COL. 802) </v>
          </cell>
        </row>
        <row r="5132">
          <cell r="A5132">
            <v>63862810</v>
          </cell>
          <cell r="E5132" t="str">
            <v xml:space="preserve">SPECIAL - 4" INSERTING VALVE AND APPURTENANCES (COL. 802) </v>
          </cell>
        </row>
        <row r="5133">
          <cell r="A5133">
            <v>63862814</v>
          </cell>
          <cell r="E5133" t="str">
            <v xml:space="preserve">SPECIAL - 6" INSERTING VALVE AND APPURTENANCES (COL. 802) </v>
          </cell>
        </row>
        <row r="5134">
          <cell r="A5134">
            <v>63862818</v>
          </cell>
          <cell r="E5134" t="str">
            <v xml:space="preserve">SPECIAL - 8" INSERTING VALVE AND APPURTENANCES (COL. 802) </v>
          </cell>
        </row>
        <row r="5135">
          <cell r="A5135">
            <v>63862822</v>
          </cell>
          <cell r="E5135" t="str">
            <v xml:space="preserve">SPECIAL - 12" INSERTING VALVE AND APPURTENANCES (COL. 802) </v>
          </cell>
        </row>
        <row r="5136">
          <cell r="A5136">
            <v>63862980</v>
          </cell>
          <cell r="E5136" t="str">
            <v>SPECIAL -  4" X 4" TAPPING SLEEVE VALVE AND APPURTENANCES (COL. 803)</v>
          </cell>
        </row>
        <row r="5137">
          <cell r="A5137">
            <v>63862984</v>
          </cell>
          <cell r="E5137" t="str">
            <v>SPECIAL - 6" X 6" TAPPING SLEEVE, VALVE AND APPURTENANCES (COL. 803)</v>
          </cell>
        </row>
        <row r="5138">
          <cell r="A5138">
            <v>63862990</v>
          </cell>
          <cell r="E5138" t="str">
            <v>SPECIAL - 8" X 6" TAPPING SLEEVE, VALVE AND APPURTENANCES (COL. 803)</v>
          </cell>
        </row>
        <row r="5139">
          <cell r="A5139">
            <v>63863000</v>
          </cell>
          <cell r="E5139" t="str">
            <v>SPECIAL - 8" X 8" TAPPING SLEEVE, VALVE AND APPURTENANCES (COL. 803)</v>
          </cell>
        </row>
        <row r="5140">
          <cell r="A5140">
            <v>63863004</v>
          </cell>
          <cell r="E5140" t="str">
            <v>SPECIAL - 10" X 6" TAPPING SLEEVE, VALVE AND APPURTENANCES (COL. 803)</v>
          </cell>
        </row>
        <row r="5141">
          <cell r="A5141">
            <v>63863100</v>
          </cell>
          <cell r="E5141" t="str">
            <v>SPECIAL - 12" X 6" TAPPING SLEEVE, VALVE AND APPURTENANCES (COL. 803)</v>
          </cell>
        </row>
        <row r="5142">
          <cell r="A5142">
            <v>63863120</v>
          </cell>
          <cell r="E5142" t="str">
            <v>SPECIAL - 12" X 12" TAPPING SLEEVE, VALVE AND APPURTENANCES (COL. 803)</v>
          </cell>
        </row>
        <row r="5143">
          <cell r="A5143">
            <v>63863200</v>
          </cell>
          <cell r="E5143" t="str">
            <v>SPECIAL - 16" X 6" TAPPING SLEEVE, VALVE AND APPURTENANCES (COL. 803)</v>
          </cell>
        </row>
        <row r="5144">
          <cell r="A5144">
            <v>63863208</v>
          </cell>
          <cell r="E5144" t="str">
            <v>SPECIAL - 16" X 8" TAPPING SLEEVE, VALVE AND APPURTENANCES (COL. 803)</v>
          </cell>
        </row>
        <row r="5145">
          <cell r="A5145">
            <v>63863212</v>
          </cell>
          <cell r="E5145" t="str">
            <v>SPECIAL - 16" X 12" TAPPING SLEEVE, VALVE AND APPURTENANCES (COL. 803)</v>
          </cell>
        </row>
        <row r="5146">
          <cell r="A5146">
            <v>63863500</v>
          </cell>
          <cell r="E5146" t="str">
            <v xml:space="preserve">SPECIAL - IRON CASTING (COL. 804) </v>
          </cell>
        </row>
        <row r="5147">
          <cell r="A5147">
            <v>63863600</v>
          </cell>
          <cell r="E5147" t="str">
            <v xml:space="preserve">SPECIAL - 3/4" WATER SERVICE TAP, COMPLETE (COL. 805) </v>
          </cell>
        </row>
        <row r="5148">
          <cell r="A5148">
            <v>63863700</v>
          </cell>
          <cell r="E5148" t="str">
            <v xml:space="preserve">SPECIAL - 1" WATER SERVICE TAP, COMPLETE (COL. 805) </v>
          </cell>
        </row>
        <row r="5149">
          <cell r="A5149">
            <v>63863800</v>
          </cell>
          <cell r="E5149" t="str">
            <v xml:space="preserve">SPECIAL - 1-1/2" WATER SERVICE TAP, COMPLETE (COL. 805) </v>
          </cell>
        </row>
        <row r="5150">
          <cell r="A5150">
            <v>63863900</v>
          </cell>
          <cell r="E5150" t="str">
            <v xml:space="preserve">SPECIAL - 2" WATER SERVICE TAP, COMPLETE (COL. 805) </v>
          </cell>
        </row>
        <row r="5151">
          <cell r="A5151">
            <v>63864000</v>
          </cell>
          <cell r="E5151" t="str">
            <v xml:space="preserve">SPECIAL - 3/4" TYPE K COPPER WATER SERVICE (COL. 805) </v>
          </cell>
        </row>
        <row r="5152">
          <cell r="A5152">
            <v>63864010</v>
          </cell>
          <cell r="E5152" t="str">
            <v xml:space="preserve">SPECIAL - 1" TYPE K COPPER WATER SERVICE (COL. 805) </v>
          </cell>
        </row>
        <row r="5153">
          <cell r="A5153">
            <v>63864020</v>
          </cell>
          <cell r="E5153" t="str">
            <v xml:space="preserve">SPECIAL - 2" TYPE K COPPER WATER SERVICE (COL. 805) </v>
          </cell>
        </row>
        <row r="5154">
          <cell r="A5154">
            <v>63864050</v>
          </cell>
          <cell r="E5154" t="str">
            <v xml:space="preserve">SPECIAL - 3/4" CORPORATION STOP (COL. 805) </v>
          </cell>
        </row>
        <row r="5155">
          <cell r="A5155">
            <v>63864060</v>
          </cell>
          <cell r="E5155" t="str">
            <v xml:space="preserve">SPECIAL - 1" CORPORATION STOP (COL. 805) </v>
          </cell>
        </row>
        <row r="5156">
          <cell r="A5156">
            <v>63864070</v>
          </cell>
          <cell r="E5156" t="str">
            <v xml:space="preserve">SPECIAL - 1-1/2" CORPORATION STOP (COL. 805) </v>
          </cell>
        </row>
        <row r="5157">
          <cell r="A5157">
            <v>63864080</v>
          </cell>
          <cell r="E5157" t="str">
            <v xml:space="preserve">SPECIAL - 3/4" CURB STOP (COL. 805) </v>
          </cell>
        </row>
        <row r="5158">
          <cell r="A5158">
            <v>63864090</v>
          </cell>
          <cell r="E5158" t="str">
            <v xml:space="preserve">SPECIAL - 1" CURB STOP (COL. 805) </v>
          </cell>
        </row>
        <row r="5159">
          <cell r="A5159">
            <v>63864100</v>
          </cell>
          <cell r="E5159" t="str">
            <v xml:space="preserve">SPECIAL - 1-1/2" CURB STOP (COL. 805) </v>
          </cell>
        </row>
        <row r="5160">
          <cell r="A5160">
            <v>63864200</v>
          </cell>
          <cell r="E5160" t="str">
            <v xml:space="preserve">SPECIAL - 10" CASING PIPE, OPEN CUT (COL. 806) </v>
          </cell>
        </row>
        <row r="5161">
          <cell r="A5161">
            <v>63864300</v>
          </cell>
          <cell r="E5161" t="str">
            <v xml:space="preserve">SPECIAL - 12" CASING PIPE, OPEN CUT (COL. 806) </v>
          </cell>
        </row>
        <row r="5162">
          <cell r="A5162">
            <v>63864400</v>
          </cell>
          <cell r="E5162" t="str">
            <v xml:space="preserve">SPECIAL - 14" CASING PIPE, OPEN CUT (COL. 806) </v>
          </cell>
        </row>
        <row r="5163">
          <cell r="A5163">
            <v>63864500</v>
          </cell>
          <cell r="E5163" t="str">
            <v xml:space="preserve">SPECIAL - 16" CASING PIPE, OPEN CUT (COL. 806) </v>
          </cell>
        </row>
        <row r="5164">
          <cell r="A5164">
            <v>63864502</v>
          </cell>
          <cell r="E5164" t="str">
            <v xml:space="preserve">SPECIAL - 18" CASING PIPE, OPEN CUT (COL. 806) </v>
          </cell>
        </row>
        <row r="5165">
          <cell r="A5165">
            <v>63864504</v>
          </cell>
          <cell r="E5165" t="str">
            <v xml:space="preserve">SPECIAL - 24" CASING PIPE, OPEN CUT (COL. 806) </v>
          </cell>
        </row>
        <row r="5166">
          <cell r="A5166">
            <v>63864506</v>
          </cell>
          <cell r="E5166" t="str">
            <v xml:space="preserve">SPECIAL - 30" CASING PIPE, OPEN CUT (COL. 806) </v>
          </cell>
        </row>
        <row r="5167">
          <cell r="A5167">
            <v>63864600</v>
          </cell>
          <cell r="E5167" t="str">
            <v xml:space="preserve">SPECIAL - 36" CASING PIPE, OPEN CUT (COL. 806) </v>
          </cell>
        </row>
        <row r="5168">
          <cell r="A5168">
            <v>63864620</v>
          </cell>
          <cell r="E5168" t="str">
            <v xml:space="preserve">SPECIAL - 42" CASING PIPE, OPEN CUT (COL. 806) </v>
          </cell>
        </row>
        <row r="5169">
          <cell r="A5169">
            <v>63864800</v>
          </cell>
          <cell r="E5169" t="str">
            <v xml:space="preserve">SPECIAL - 10" CASING PIPE, BORED OR JACKED (COL. 806) </v>
          </cell>
        </row>
        <row r="5170">
          <cell r="A5170">
            <v>63864900</v>
          </cell>
          <cell r="E5170" t="str">
            <v xml:space="preserve">SPECIAL - 12" CASING PIPE, BORED OR JACKED (COL. 806) </v>
          </cell>
        </row>
        <row r="5171">
          <cell r="A5171">
            <v>63865000</v>
          </cell>
          <cell r="E5171" t="str">
            <v xml:space="preserve">SPECIAL - 14" CASING PIPE, BORED OR JACKED (COL. 806) </v>
          </cell>
        </row>
        <row r="5172">
          <cell r="A5172">
            <v>63865100</v>
          </cell>
          <cell r="E5172" t="str">
            <v xml:space="preserve">SPECIAL - 16" CASING PIPE, BORED OR JACKED (COL. 806) </v>
          </cell>
        </row>
        <row r="5173">
          <cell r="A5173">
            <v>63865102</v>
          </cell>
          <cell r="E5173" t="str">
            <v xml:space="preserve">SPECIAL - 18" CASING PIPE, BORED OR JACKED (COL. 806) </v>
          </cell>
        </row>
        <row r="5174">
          <cell r="A5174">
            <v>63865104</v>
          </cell>
          <cell r="E5174" t="str">
            <v xml:space="preserve">SPECIAL - 24" CASING PIPE, BORED OR JACKED (COL. 806) </v>
          </cell>
        </row>
        <row r="5175">
          <cell r="A5175">
            <v>63865106</v>
          </cell>
          <cell r="E5175" t="str">
            <v xml:space="preserve">SPECIAL - 30" CASING PIPE, BORED OR JACKED (COL. 806) </v>
          </cell>
        </row>
        <row r="5176">
          <cell r="A5176">
            <v>63865200</v>
          </cell>
          <cell r="E5176" t="str">
            <v xml:space="preserve">SPECIAL - 36" CASING PIPE, BORED OR JACKED (COL. 806) </v>
          </cell>
        </row>
        <row r="5177">
          <cell r="A5177">
            <v>63865400</v>
          </cell>
          <cell r="E5177" t="str">
            <v xml:space="preserve">SPECIAL - VALVE BOX ADJUSTED TO GRADE (COL. 807) </v>
          </cell>
        </row>
        <row r="5178">
          <cell r="A5178">
            <v>63865402</v>
          </cell>
          <cell r="E5178" t="str">
            <v xml:space="preserve">SPECIAL - HEAVY DUTY VALVE BOX ADJUSTED TO GRADE (COL. 807) </v>
          </cell>
        </row>
        <row r="5179">
          <cell r="A5179">
            <v>63865500</v>
          </cell>
          <cell r="E5179" t="str">
            <v xml:space="preserve">SPECIAL - SERVICE BOX ADJUSTED TO GRADE (COL. 807) </v>
          </cell>
        </row>
        <row r="5180">
          <cell r="A5180">
            <v>63865502</v>
          </cell>
          <cell r="E5180" t="str">
            <v xml:space="preserve">SPECIAL - SERVICE BOX REMOVED AND RESET (COL. 807) </v>
          </cell>
        </row>
        <row r="5181">
          <cell r="A5181">
            <v>63865600</v>
          </cell>
          <cell r="E5181" t="str">
            <v xml:space="preserve">SPECIAL - COLUMBUS STANDARD HEAVY DUTY VALVE BOX (COL. 807) </v>
          </cell>
        </row>
        <row r="5182">
          <cell r="A5182">
            <v>63865694</v>
          </cell>
          <cell r="E5182" t="str">
            <v xml:space="preserve">SPECIAL - CUT AND PLUG 4" WATER LINE (COL. 808) </v>
          </cell>
        </row>
        <row r="5183">
          <cell r="A5183">
            <v>63865700</v>
          </cell>
          <cell r="E5183" t="str">
            <v xml:space="preserve">SPECIAL - CUT AND PLUG 6" WATER LINE (COL. 808) </v>
          </cell>
        </row>
        <row r="5184">
          <cell r="A5184">
            <v>63865800</v>
          </cell>
          <cell r="E5184" t="str">
            <v xml:space="preserve">SPECIAL - CUT AND PLUG 8" WATER LINE (COL. 808) </v>
          </cell>
        </row>
        <row r="5185">
          <cell r="A5185">
            <v>63865900</v>
          </cell>
          <cell r="E5185" t="str">
            <v xml:space="preserve">SPECIAL - CUT AND PLUG 12" WATER LINE (COL. 808) </v>
          </cell>
        </row>
        <row r="5186">
          <cell r="A5186">
            <v>63865902</v>
          </cell>
          <cell r="E5186" t="str">
            <v xml:space="preserve">SPECIAL - CUT AND PLUG 16" WATER LINE (COL. 808) </v>
          </cell>
        </row>
        <row r="5187">
          <cell r="A5187">
            <v>63865910</v>
          </cell>
          <cell r="E5187" t="str">
            <v xml:space="preserve">SPECIAL - CUT AND PLUG 24" WATER LINE (COL. 808) </v>
          </cell>
        </row>
        <row r="5188">
          <cell r="A5188">
            <v>63866000</v>
          </cell>
          <cell r="E5188" t="str">
            <v xml:space="preserve">SPECIAL - RELOCATE 4" WATER SERVICE TAP (COL. 808) </v>
          </cell>
        </row>
        <row r="5189">
          <cell r="A5189">
            <v>63866010</v>
          </cell>
          <cell r="E5189" t="str">
            <v xml:space="preserve">SPECIAL - RELOCATE 6" WATER SERVICE TAP (COL. 808) </v>
          </cell>
        </row>
        <row r="5190">
          <cell r="A5190">
            <v>63866090</v>
          </cell>
          <cell r="E5190" t="str">
            <v xml:space="preserve">SPECIAL - RELOCATE  6" WATER LINE (COL. 808) </v>
          </cell>
        </row>
        <row r="5191">
          <cell r="A5191">
            <v>63866100</v>
          </cell>
          <cell r="E5191" t="str">
            <v xml:space="preserve">SPECIAL - RELOCATE 8" WATER LINE (COL. 808) </v>
          </cell>
        </row>
        <row r="5192">
          <cell r="A5192">
            <v>63866110</v>
          </cell>
          <cell r="E5192" t="str">
            <v xml:space="preserve">SPECIAL - RELOCATE 20" WATER LINE (COL. 808) </v>
          </cell>
        </row>
        <row r="5193">
          <cell r="A5193">
            <v>63866112</v>
          </cell>
          <cell r="E5193" t="str">
            <v xml:space="preserve">SPECIAL - RELOCATE 24" WATER LINE (COL. 808) </v>
          </cell>
        </row>
        <row r="5194">
          <cell r="A5194">
            <v>63866120</v>
          </cell>
          <cell r="E5194" t="str">
            <v xml:space="preserve">SPECIAL - RELOCATE 12" WATER LINE (COL. 808) </v>
          </cell>
        </row>
        <row r="5195">
          <cell r="A5195">
            <v>63866140</v>
          </cell>
          <cell r="E5195" t="str">
            <v xml:space="preserve">SPECIAL - RELOCATE 12" WATER LINE (COL. 808) </v>
          </cell>
        </row>
        <row r="5196">
          <cell r="A5196">
            <v>63866600</v>
          </cell>
          <cell r="E5196" t="str">
            <v xml:space="preserve">SPECIAL - FIRE HYDRANT (COL. 809) </v>
          </cell>
        </row>
        <row r="5197">
          <cell r="A5197">
            <v>63866602</v>
          </cell>
          <cell r="E5197" t="str">
            <v xml:space="preserve">SPECIAL - FIRE HYDRANT, TYPE A (COL. 809) </v>
          </cell>
        </row>
        <row r="5198">
          <cell r="A5198">
            <v>63866604</v>
          </cell>
          <cell r="E5198" t="str">
            <v xml:space="preserve">SPECIAL - FIRE HYDRANT, TYPE B (COL. 809) </v>
          </cell>
        </row>
        <row r="5199">
          <cell r="A5199">
            <v>63866700</v>
          </cell>
          <cell r="E5199" t="str">
            <v xml:space="preserve">SPECIAL - FIRE HYDRANT, RELOCATED (COL. 809) </v>
          </cell>
        </row>
        <row r="5200">
          <cell r="A5200">
            <v>63866800</v>
          </cell>
          <cell r="E5200" t="str">
            <v xml:space="preserve">SPECIAL - FIRE HYDRANT, ABANDONED (COL. 809) </v>
          </cell>
        </row>
        <row r="5201">
          <cell r="A5201">
            <v>63866810</v>
          </cell>
          <cell r="E5201" t="str">
            <v xml:space="preserve">SPECIAL - FIRE HYDRANT REMOVED AND DISPOSED OF (COL. 809) </v>
          </cell>
        </row>
        <row r="5202">
          <cell r="A5202">
            <v>63867000</v>
          </cell>
          <cell r="E5202" t="str">
            <v xml:space="preserve">SPECIAL - 6" HYDRANT EXTENSION (COL. 810) </v>
          </cell>
        </row>
        <row r="5203">
          <cell r="A5203">
            <v>63867010</v>
          </cell>
          <cell r="E5203" t="str">
            <v xml:space="preserve">SPECIAL - 12" HYDRANT EXTENSION (COL. 810) </v>
          </cell>
        </row>
        <row r="5204">
          <cell r="A5204">
            <v>63867020</v>
          </cell>
          <cell r="E5204" t="str">
            <v xml:space="preserve">SPECIAL - 18" HYDRANT EXTENSION (COL. 810) </v>
          </cell>
        </row>
        <row r="5205">
          <cell r="A5205">
            <v>63867030</v>
          </cell>
          <cell r="E5205" t="str">
            <v xml:space="preserve">SPECIAL - 24" HYDRANT EXTENSION (COL. 810) </v>
          </cell>
        </row>
        <row r="5206">
          <cell r="A5206">
            <v>63867400</v>
          </cell>
          <cell r="E5206" t="str">
            <v xml:space="preserve">SPECIAL - INCREASE OR DECREASE IN EXCAVATION (COL. 811) </v>
          </cell>
        </row>
        <row r="5207">
          <cell r="A5207">
            <v>63867590</v>
          </cell>
          <cell r="E5207" t="str">
            <v xml:space="preserve">SPECIAL - 1" AIR RELEASE OUTLET (COL. 812) </v>
          </cell>
        </row>
        <row r="5208">
          <cell r="A5208">
            <v>63867600</v>
          </cell>
          <cell r="E5208" t="str">
            <v xml:space="preserve">SPECIAL - 1-1/2" AIR RELEASE OUTLET (COL. 812) </v>
          </cell>
        </row>
        <row r="5209">
          <cell r="A5209">
            <v>63867604</v>
          </cell>
          <cell r="E5209" t="str">
            <v xml:space="preserve">SPECIAL - 2" AIR RELEASE OUTLET (COL. 812) </v>
          </cell>
        </row>
        <row r="5210">
          <cell r="A5210">
            <v>63867700</v>
          </cell>
          <cell r="E5210" t="str">
            <v xml:space="preserve">SPECIAL - AIR RELEASE OUTLET RELOCATED (COL. 812) </v>
          </cell>
        </row>
        <row r="5211">
          <cell r="A5211">
            <v>63867900</v>
          </cell>
          <cell r="E5211" t="str">
            <v xml:space="preserve">SPECIAL - ROCK EXCAVATION (COL. 813) </v>
          </cell>
        </row>
        <row r="5212">
          <cell r="A5212">
            <v>63868000</v>
          </cell>
          <cell r="E5212" t="str">
            <v xml:space="preserve">SPECIAL - CRUSHED STONE OR GRAVEL (COL. 815) </v>
          </cell>
        </row>
        <row r="5213">
          <cell r="A5213">
            <v>63868100</v>
          </cell>
          <cell r="E5213" t="str">
            <v xml:space="preserve">SPECIAL - 3/4" WATER SERVICE TAP RELOCATED (COL. 816) </v>
          </cell>
        </row>
        <row r="5214">
          <cell r="A5214">
            <v>63868110</v>
          </cell>
          <cell r="E5214" t="str">
            <v xml:space="preserve">SPECIAL - 1" WATER SERVICE TAP RELOCATED (COL. 816) </v>
          </cell>
        </row>
        <row r="5215">
          <cell r="A5215">
            <v>63868120</v>
          </cell>
          <cell r="E5215" t="str">
            <v xml:space="preserve">SPECIAL - 1-1/2" WATER SERVICE TAP RELOCATED (COL. 816) </v>
          </cell>
        </row>
        <row r="5216">
          <cell r="A5216">
            <v>63868130</v>
          </cell>
          <cell r="E5216" t="str">
            <v xml:space="preserve">SPECIAL - 2" WATER SERVICE TAP RELOCATED (COL. 816) </v>
          </cell>
        </row>
        <row r="5217">
          <cell r="A5217">
            <v>63868200</v>
          </cell>
          <cell r="E5217" t="str">
            <v>SPECIAL - 3/4" WATER SERVICE TAP RELOCATED, SHORT SIDE (COL. 816)</v>
          </cell>
        </row>
        <row r="5218">
          <cell r="A5218">
            <v>63868300</v>
          </cell>
          <cell r="E5218" t="str">
            <v>SPECIAL - 1" WATER SERVICE TAP RELOCATED, SHORT SIDE (COL. 816)</v>
          </cell>
        </row>
        <row r="5219">
          <cell r="A5219">
            <v>63868400</v>
          </cell>
          <cell r="E5219" t="str">
            <v>SPECIAL - 1-1/2" WATER SERVICE TAP RELOCATED, SHORT SIDE (COL. 816)</v>
          </cell>
        </row>
        <row r="5220">
          <cell r="A5220">
            <v>63868500</v>
          </cell>
          <cell r="E5220" t="str">
            <v>SPECIAL - 2" WATER SERVICE TAP RELOCATED, SHORT SIDE (COL. 816)</v>
          </cell>
        </row>
        <row r="5221">
          <cell r="A5221">
            <v>63868502</v>
          </cell>
          <cell r="E5221" t="str">
            <v>SPECIAL - 3/4" WATER SERVICE TAP RELOCATED, LONG SIDE (COL. 816)</v>
          </cell>
        </row>
        <row r="5222">
          <cell r="A5222">
            <v>63868504</v>
          </cell>
          <cell r="E5222" t="str">
            <v>SPECIAL - 1" WATER SERVICE TAP RELOCATED, LONG SIDE (COL. 816)</v>
          </cell>
        </row>
        <row r="5223">
          <cell r="A5223">
            <v>63868506</v>
          </cell>
          <cell r="E5223" t="str">
            <v>SPECIAL - 1-1/2" WATER SERVICE TAP RELOCATED, LONG SIDE (COL. 816)</v>
          </cell>
        </row>
        <row r="5224">
          <cell r="A5224">
            <v>63868508</v>
          </cell>
          <cell r="E5224" t="str">
            <v>SPECIAL - 2" WATER SERVICE TAP RELOCATED, LONG SIDE (COL. 816)</v>
          </cell>
        </row>
        <row r="5225">
          <cell r="A5225">
            <v>63868600</v>
          </cell>
          <cell r="E5225" t="str">
            <v xml:space="preserve">SPECIAL - WATER SERVICE TAP ABANDONED (COL. 816) </v>
          </cell>
        </row>
        <row r="5226">
          <cell r="A5226">
            <v>63868650</v>
          </cell>
          <cell r="E5226" t="str">
            <v xml:space="preserve">SPECIAL - 3/4" WATER MAIN RELOCATED (COL. 816) </v>
          </cell>
        </row>
        <row r="5227">
          <cell r="A5227">
            <v>63869100</v>
          </cell>
          <cell r="E5227" t="str">
            <v xml:space="preserve">SPECIAL - 3/4" NEW WATER SERVICE PIPE (COL. 816) </v>
          </cell>
        </row>
        <row r="5228">
          <cell r="A5228">
            <v>63869200</v>
          </cell>
          <cell r="E5228" t="str">
            <v xml:space="preserve">SPECIAL - 1" NEW WATER SERVICE PIPE (COL. 816) </v>
          </cell>
        </row>
        <row r="5229">
          <cell r="A5229">
            <v>63869300</v>
          </cell>
          <cell r="E5229" t="str">
            <v xml:space="preserve">SPECIAL - 1-1/2" NEW WATER SERVICE PIPE (COL. 816) </v>
          </cell>
        </row>
        <row r="5230">
          <cell r="A5230">
            <v>63869400</v>
          </cell>
          <cell r="E5230" t="str">
            <v xml:space="preserve">SPECIAL - 2" NEW WATER SERVICE PIPE (COL. 816) </v>
          </cell>
        </row>
        <row r="5231">
          <cell r="A5231">
            <v>63869600</v>
          </cell>
          <cell r="E5231" t="str">
            <v xml:space="preserve">SPECIAL - NEW CURB BOX (COL. 816) </v>
          </cell>
        </row>
        <row r="5232">
          <cell r="A5232">
            <v>63869700</v>
          </cell>
          <cell r="E5232" t="str">
            <v>SPECIAL - STEEL SHEETING AND BRACING LEFT IN PLACE (COL. 907)</v>
          </cell>
        </row>
        <row r="5233">
          <cell r="A5233">
            <v>63870000</v>
          </cell>
          <cell r="E5233" t="str">
            <v xml:space="preserve">SPECIAL - 4" DUCTILE IRON PIPE AND FITTINGS (DAYTON 901) </v>
          </cell>
        </row>
        <row r="5234">
          <cell r="A5234">
            <v>63870010</v>
          </cell>
          <cell r="E5234" t="str">
            <v xml:space="preserve">SPECIAL - 6" DUCTILE IRON PIPE AND FITTINGS (DAYTON 901) </v>
          </cell>
        </row>
        <row r="5235">
          <cell r="A5235">
            <v>63870020</v>
          </cell>
          <cell r="E5235" t="str">
            <v xml:space="preserve">SPECIAL - 8" DUCTILE IRON PIPE AND FITTINGS (DAYTON 901) </v>
          </cell>
        </row>
        <row r="5236">
          <cell r="A5236">
            <v>63870030</v>
          </cell>
          <cell r="E5236" t="str">
            <v xml:space="preserve">SPECIAL - 10" DUCTILE IRON PIPE AND FITTINGS (DAYTON 901) </v>
          </cell>
        </row>
        <row r="5237">
          <cell r="A5237">
            <v>63870040</v>
          </cell>
          <cell r="E5237" t="str">
            <v xml:space="preserve">SPECIAL - 12" DUCTILE IRON PIPE AND FITTINGS (DAYTON 901) </v>
          </cell>
        </row>
        <row r="5238">
          <cell r="A5238">
            <v>63870050</v>
          </cell>
          <cell r="E5238" t="str">
            <v xml:space="preserve">SPECIAL - 16" DUCTILE IRON PIPE AND FITTINGS (DAYTON 901) </v>
          </cell>
        </row>
        <row r="5239">
          <cell r="A5239">
            <v>63870060</v>
          </cell>
          <cell r="E5239" t="str">
            <v xml:space="preserve">SPECIAL - 24" DUCTILE IRON PIPE AND FITTINGS (DAYTON 901) </v>
          </cell>
        </row>
        <row r="5240">
          <cell r="A5240">
            <v>63870096</v>
          </cell>
          <cell r="E5240" t="str">
            <v xml:space="preserve">SPECIAL - 4" GATE VALVE AND APPURTENANCES (DAYTON 902) </v>
          </cell>
        </row>
        <row r="5241">
          <cell r="A5241">
            <v>63870100</v>
          </cell>
          <cell r="E5241" t="str">
            <v xml:space="preserve">SPECIAL - 6" GATE VALVE AND APPURTENANCES (DAYTON 902) </v>
          </cell>
        </row>
        <row r="5242">
          <cell r="A5242">
            <v>63870104</v>
          </cell>
          <cell r="E5242" t="str">
            <v xml:space="preserve">SPECIAL - 8" GATE VALVE AND APPURTENANCES (DAYTON 902) </v>
          </cell>
        </row>
        <row r="5243">
          <cell r="A5243">
            <v>63870106</v>
          </cell>
          <cell r="E5243" t="str">
            <v xml:space="preserve">SPECIAL - 10" GATE VALVE AND APPURTENANCES (DAYTON 902) </v>
          </cell>
        </row>
        <row r="5244">
          <cell r="A5244">
            <v>63870110</v>
          </cell>
          <cell r="E5244" t="str">
            <v xml:space="preserve">SPECIAL - 12" GATE VALVE AND APPURTENANCES (DAYTON 902) </v>
          </cell>
        </row>
        <row r="5245">
          <cell r="A5245">
            <v>63870150</v>
          </cell>
          <cell r="E5245" t="str">
            <v>SPECIAL - 16" BUTTERFLY VALVE AND APPURTENANCES (DAYTON 903)</v>
          </cell>
        </row>
        <row r="5246">
          <cell r="A5246">
            <v>63870190</v>
          </cell>
          <cell r="E5246" t="str">
            <v>SPECIAL - 6" X 6" IRON PIPE TAPPING SLEEVE WITH VALVE AND APPURTENANCES (DAYTON 904)</v>
          </cell>
        </row>
        <row r="5247">
          <cell r="A5247">
            <v>63870200</v>
          </cell>
          <cell r="E5247" t="str">
            <v>SPECIAL - 10" X 10" IRON PIPE TAPPING SLEEVE WITH VALVE AND APPURTENANCES (DAYTON 904)</v>
          </cell>
        </row>
        <row r="5248">
          <cell r="A5248">
            <v>63870204</v>
          </cell>
          <cell r="E5248" t="str">
            <v>SPECIAL - 12" X 10" IRON PIPE TAPPING SLEEVE WITH VALVE AND APPURTENANCES (DAYTON 904)</v>
          </cell>
        </row>
        <row r="5249">
          <cell r="A5249">
            <v>63870206</v>
          </cell>
          <cell r="E5249" t="str">
            <v>SPECIAL - 12" X 12" IRON PIPE TAPPING SLEEVE WITH VALVE AND APPURTENANCES (DAYTON 904)</v>
          </cell>
        </row>
        <row r="5250">
          <cell r="A5250">
            <v>63870208</v>
          </cell>
          <cell r="E5250" t="str">
            <v>SPECIAL - 16" X 12" IRON PIPE TAPPING SLEEVE WITH VALVE AND APPURTENANCES (DAYTON 904)</v>
          </cell>
        </row>
        <row r="5251">
          <cell r="A5251">
            <v>63870212</v>
          </cell>
          <cell r="E5251" t="str">
            <v>SPECIAL - 24" X 12" IRON PIPE TAPPING SLEEVE WITH VALVE AND APPURTENANCES (DAYTON 904)</v>
          </cell>
        </row>
        <row r="5252">
          <cell r="A5252">
            <v>63870214</v>
          </cell>
          <cell r="E5252" t="str">
            <v>SPECIAL - 24" X 16" IRON PIPE TAPPING SLEEVE WITH VALVE AND APPURTENANCES (DAYTON 904)</v>
          </cell>
        </row>
        <row r="5253">
          <cell r="A5253">
            <v>63870216</v>
          </cell>
          <cell r="E5253" t="str">
            <v>SPECIAL - 24" X 20" IRON PIPE TAPPING SLEEVE WITH VALVE AND APPURTENANCES (DAYTON 904)</v>
          </cell>
        </row>
        <row r="5254">
          <cell r="A5254">
            <v>63870250</v>
          </cell>
          <cell r="E5254" t="str">
            <v xml:space="preserve">SPECIAL - VALVE BOXES AND APPURTENANCES (DAYTON 905) </v>
          </cell>
        </row>
        <row r="5255">
          <cell r="A5255">
            <v>63870270</v>
          </cell>
          <cell r="E5255" t="str">
            <v xml:space="preserve">SPECIAL - FIRE HYDRANT, INSTALLED (DAYTON 907) </v>
          </cell>
        </row>
        <row r="5256">
          <cell r="A5256">
            <v>63870276</v>
          </cell>
          <cell r="E5256" t="str">
            <v xml:space="preserve">SPECIAL - FIRE HYDRANT, RELOCATED (DAYTON 907) </v>
          </cell>
        </row>
        <row r="5257">
          <cell r="A5257">
            <v>63870282</v>
          </cell>
          <cell r="E5257" t="str">
            <v xml:space="preserve">SPECIAL - FIRE HYDRANT, ABANDONED (DAYTON 907) </v>
          </cell>
        </row>
        <row r="5258">
          <cell r="A5258">
            <v>63870308</v>
          </cell>
          <cell r="E5258" t="str">
            <v xml:space="preserve">SPECIAL - 18" CASING PIPE, BORED OR JACKED (DAYTON 908) </v>
          </cell>
        </row>
        <row r="5259">
          <cell r="A5259">
            <v>63870310</v>
          </cell>
          <cell r="E5259" t="str">
            <v xml:space="preserve">SPECIAL - 20" CASING PIPE, BORED OR JACKED (DAYTON 908) </v>
          </cell>
        </row>
        <row r="5260">
          <cell r="A5260">
            <v>63870314</v>
          </cell>
          <cell r="E5260" t="str">
            <v xml:space="preserve">SPECIAL - 24" CASING PIPE, BORED OR JACKED (DAYTON 908) </v>
          </cell>
        </row>
        <row r="5261">
          <cell r="A5261">
            <v>63870320</v>
          </cell>
          <cell r="E5261" t="str">
            <v xml:space="preserve">SPECIAL - 36" CASING PIPE, BORED OR JACKED (DAYTON 908) </v>
          </cell>
        </row>
        <row r="5262">
          <cell r="A5262">
            <v>63870326</v>
          </cell>
          <cell r="E5262" t="str">
            <v xml:space="preserve">SPECIAL - 42" CASING PIPE, BORED OR JACKED (DAYTON 908) </v>
          </cell>
        </row>
        <row r="5263">
          <cell r="A5263">
            <v>63870340</v>
          </cell>
          <cell r="E5263" t="str">
            <v xml:space="preserve">SPECIAL - 16" CASING PIPE, OPEN CUT (DAYTON 908) </v>
          </cell>
        </row>
        <row r="5264">
          <cell r="A5264">
            <v>63870344</v>
          </cell>
          <cell r="E5264" t="str">
            <v xml:space="preserve">SPECIAL - 18" CASING PIPE, OPEN CUT (DAYTON 908) </v>
          </cell>
        </row>
        <row r="5265">
          <cell r="A5265">
            <v>63870360</v>
          </cell>
          <cell r="E5265" t="str">
            <v xml:space="preserve">SPECIAL - 22" CASING PIPE, OPEN CUT (DAYTON 908) </v>
          </cell>
        </row>
        <row r="5266">
          <cell r="A5266">
            <v>63870362</v>
          </cell>
          <cell r="E5266" t="str">
            <v xml:space="preserve">SPECIAL - 24" CASING PIPE, OPEN CUT (DAYTON 908) </v>
          </cell>
        </row>
        <row r="5267">
          <cell r="A5267">
            <v>63870400</v>
          </cell>
          <cell r="E5267" t="str">
            <v xml:space="preserve">SPECIAL - VALVE BOXES ADJUSTED TO GRADE (DAYTON 909) </v>
          </cell>
        </row>
        <row r="5268">
          <cell r="A5268">
            <v>63870410</v>
          </cell>
          <cell r="E5268" t="str">
            <v xml:space="preserve">SPECIAL - SERVICE BOXES ADJUSTED TO GRADE (DAYTON 909) </v>
          </cell>
        </row>
        <row r="5269">
          <cell r="A5269">
            <v>63880500</v>
          </cell>
          <cell r="E5269" t="str">
            <v>SPECIAL - FURNISHING AND LAYING 4" DUCTILE IRON PIPE AND FITTINGS (CIN. 1101)</v>
          </cell>
        </row>
        <row r="5270">
          <cell r="A5270">
            <v>63880600</v>
          </cell>
          <cell r="E5270" t="str">
            <v>SPECIAL - FURNISHING AND LAYING 6" DUCTILE IRON PIPE AND FITTINGS (CIN. 1101)</v>
          </cell>
        </row>
        <row r="5271">
          <cell r="A5271">
            <v>63880700</v>
          </cell>
          <cell r="E5271" t="str">
            <v>SPECIAL - FURNISHING AND LAYING 8" DUCTILE IRON PIPE AND FITTINGS (CIN. 1101)</v>
          </cell>
        </row>
        <row r="5272">
          <cell r="A5272">
            <v>63880800</v>
          </cell>
          <cell r="E5272" t="str">
            <v>SPECIAL - FURNISHING AND LAYING 10" DUCTILE IRON PIPE AND FITTINGS (CIN. 1101)</v>
          </cell>
        </row>
        <row r="5273">
          <cell r="A5273">
            <v>63880900</v>
          </cell>
          <cell r="E5273" t="str">
            <v>SPECIAL - FURNISHING AND LAYING 12" DUCTILE IRON PIPE AND FITTINGS (CIN. 1101)</v>
          </cell>
        </row>
        <row r="5274">
          <cell r="A5274">
            <v>63881000</v>
          </cell>
          <cell r="E5274" t="str">
            <v>SPECIAL - FURNISHING AND LAYING 16" DUCTILE IRON PIPE AND FITTINGS (CIN. 1101)</v>
          </cell>
        </row>
        <row r="5275">
          <cell r="A5275">
            <v>63881100</v>
          </cell>
          <cell r="E5275" t="str">
            <v>SPECIAL - FURNISHING AND LAYING 20" DUCTILE IRON PIPE AND FITTINGS (CIN. 1101)</v>
          </cell>
        </row>
        <row r="5276">
          <cell r="A5276">
            <v>63881200</v>
          </cell>
          <cell r="E5276" t="str">
            <v>SPECIAL - FURNISHING AND LAYING 24" DUCTILE IRON PIPE AND FITTINGS (CIN. 1101)</v>
          </cell>
        </row>
        <row r="5277">
          <cell r="A5277">
            <v>63881300</v>
          </cell>
          <cell r="E5277" t="str">
            <v>SPECIAL - FURNISHING AND LAYING 30" DUCTILE IRON PIPE AND FITTINGS (CIN. 1101)</v>
          </cell>
        </row>
        <row r="5278">
          <cell r="A5278">
            <v>63881500</v>
          </cell>
          <cell r="E5278" t="str">
            <v>SPECIAL - FURNISHING AND LAYING 20" PRESTRESSED CONCRETE WATER PIPE AND FITTINGS (CIN. 1101)</v>
          </cell>
        </row>
        <row r="5279">
          <cell r="A5279">
            <v>63881600</v>
          </cell>
          <cell r="E5279" t="str">
            <v>SPECIAL - FURNISHING AND LAYING 24" PRESTRESSED CONCRETE WATER PIPE AND FITTINGS (CIN. 1101)</v>
          </cell>
        </row>
        <row r="5280">
          <cell r="A5280">
            <v>63881700</v>
          </cell>
          <cell r="E5280" t="str">
            <v>SPECIAL - FURNISHING AND LAYING 30" PRESTRESSED CONCRETE WATER PIPE AND FITTINGS (CIN. 1101)</v>
          </cell>
        </row>
        <row r="5281">
          <cell r="A5281">
            <v>63881800</v>
          </cell>
          <cell r="E5281" t="str">
            <v>SPECIAL - FURNISHING AND LAYING 36" PRESTRESSED CONCRETE WATER PIPE AND FITTINGS (CIN. 1101)</v>
          </cell>
        </row>
        <row r="5282">
          <cell r="A5282">
            <v>63882000</v>
          </cell>
          <cell r="E5282" t="str">
            <v xml:space="preserve">SPECIAL - HAULING WATER WORK MATERIAL (CIN. 1102) </v>
          </cell>
        </row>
        <row r="5283">
          <cell r="A5283">
            <v>63882300</v>
          </cell>
          <cell r="E5283" t="str">
            <v>SPECIAL - FURNISHING AND INSTALLING 12" INSERTING VALVE IN EXISTING WATER MAIN (CIN. 1104)</v>
          </cell>
        </row>
        <row r="5284">
          <cell r="A5284">
            <v>63882600</v>
          </cell>
          <cell r="E5284" t="str">
            <v>SPECIAL - FURNISHING AND INSTALLING 4" PLUG IN EXISTING WATER MAIN AND FITTINGS (CIN. 1105)</v>
          </cell>
        </row>
        <row r="5285">
          <cell r="A5285">
            <v>63882700</v>
          </cell>
          <cell r="E5285" t="str">
            <v>SPECIAL - FURNISHING AND INSTALLING 6" PLUG IN EXISTING WATER MAIN AND FITTINGS (CIN. 1105)</v>
          </cell>
        </row>
        <row r="5286">
          <cell r="A5286">
            <v>63882800</v>
          </cell>
          <cell r="E5286" t="str">
            <v>SPECIAL - FURNISHING AND INSTALLING 8" PLUG IN EXISTING WATER MAIN AND FITTINGS (CIN. 1105)</v>
          </cell>
        </row>
        <row r="5287">
          <cell r="A5287">
            <v>63882900</v>
          </cell>
          <cell r="E5287" t="str">
            <v>SPECIAL - FURNISHING AND INSTALLING 10" PLUG IN EXISTING WATER MAIN AND FITTINGS (CIN. 1105)</v>
          </cell>
        </row>
        <row r="5288">
          <cell r="A5288">
            <v>63883000</v>
          </cell>
          <cell r="E5288" t="str">
            <v>SPECIAL - FURNISHING AND INSTALLING 12" PLUG IN EXISTING WATER MAIN AND FITTINGS (CIN. 1105)</v>
          </cell>
        </row>
        <row r="5289">
          <cell r="A5289">
            <v>63883100</v>
          </cell>
          <cell r="E5289" t="str">
            <v>SPECIAL - FURNISHING AND INSTALLING 16" PLUG IN EXISTING WATER MAIN AND FITTINGS (CIN. 1105)</v>
          </cell>
        </row>
        <row r="5290">
          <cell r="A5290">
            <v>63883200</v>
          </cell>
          <cell r="E5290" t="str">
            <v>SPECIAL - FURNISHING AND INSTALLING 20" PLUG IN EXISTING WATER MAIN AND FITTINGS (CIN. 1105)</v>
          </cell>
        </row>
        <row r="5291">
          <cell r="A5291">
            <v>63883300</v>
          </cell>
          <cell r="E5291" t="str">
            <v>SPECIAL - FURNISHING AND INSTALLING FOAMGLAS PIPE INSULATION (CIN. 1106)</v>
          </cell>
        </row>
        <row r="5292">
          <cell r="A5292">
            <v>63883800</v>
          </cell>
          <cell r="E5292" t="str">
            <v>SPECIAL - FURNISHING AND INSTALLING 10" STEEL CASING (CIN. 1108)</v>
          </cell>
        </row>
        <row r="5293">
          <cell r="A5293">
            <v>63883900</v>
          </cell>
          <cell r="E5293" t="str">
            <v>SPECIAL - FURNISHING AND INSTALLING 12" STEEL CASING (CIN. 1108)</v>
          </cell>
        </row>
        <row r="5294">
          <cell r="A5294">
            <v>63884000</v>
          </cell>
          <cell r="E5294" t="str">
            <v>SPECIAL - FURNISHING AND INSTALLING 14" STEEL CASING (CIN. 1108)</v>
          </cell>
        </row>
        <row r="5295">
          <cell r="A5295">
            <v>63884006</v>
          </cell>
          <cell r="E5295" t="str">
            <v>SPECIAL - FURNISHING AND INSTALLING 18" STEEL CASING (CIN. 1108)</v>
          </cell>
        </row>
        <row r="5296">
          <cell r="A5296">
            <v>63884010</v>
          </cell>
          <cell r="E5296" t="str">
            <v>SPECIAL - FURNISHING AND INSTALLING 20" STEEL CASING (CIN. 1108)</v>
          </cell>
        </row>
        <row r="5297">
          <cell r="A5297">
            <v>63884016</v>
          </cell>
          <cell r="E5297" t="str">
            <v>SPECIAL - FURNISHING AND INSTALLING 24" STEEL CASING (CIN. 1108)</v>
          </cell>
        </row>
        <row r="5298">
          <cell r="A5298">
            <v>63884020</v>
          </cell>
          <cell r="E5298" t="str">
            <v>SPECIAL - FURNISHING AND INSTALLING 30" STEEL CASING (CIN. 1108)</v>
          </cell>
        </row>
        <row r="5299">
          <cell r="A5299">
            <v>63884300</v>
          </cell>
          <cell r="E5299" t="str">
            <v>SPECIAL - EXCAVATION FOR TAPPING SLEEVE AND VALVE (CIN. 1109)</v>
          </cell>
        </row>
        <row r="5300">
          <cell r="A5300">
            <v>63884500</v>
          </cell>
          <cell r="E5300" t="str">
            <v>SPECIAL - CONCRETE, CLASS C (CIN. 1110)</v>
          </cell>
        </row>
        <row r="5301">
          <cell r="A5301">
            <v>63884600</v>
          </cell>
          <cell r="E5301" t="str">
            <v>SPECIAL - CONCRETE, CLASS C, HIGH-EARLY STRENGTH (CIN. 1110)</v>
          </cell>
        </row>
        <row r="5302">
          <cell r="A5302">
            <v>63884700</v>
          </cell>
          <cell r="E5302" t="str">
            <v>SPECIAL - CONCRETE, CLASS T (CIN. 1110)</v>
          </cell>
        </row>
        <row r="5303">
          <cell r="A5303">
            <v>63884796</v>
          </cell>
          <cell r="E5303" t="str">
            <v xml:space="preserve">SPECIAL - 6" VALVE CHAMBER (CIN. 1111) </v>
          </cell>
        </row>
        <row r="5304">
          <cell r="A5304">
            <v>63884800</v>
          </cell>
          <cell r="E5304" t="str">
            <v xml:space="preserve">SPECIAL - 8" VALVE CHAMBER (CIN. 1111) </v>
          </cell>
        </row>
        <row r="5305">
          <cell r="A5305">
            <v>63884900</v>
          </cell>
          <cell r="E5305" t="str">
            <v xml:space="preserve">SPECIAL - 12" VALVE CHAMBER (CIN. 1111) </v>
          </cell>
        </row>
        <row r="5306">
          <cell r="A5306">
            <v>63885000</v>
          </cell>
          <cell r="E5306" t="str">
            <v xml:space="preserve">SPECIAL - 16" VALVE CHAMBER (CIN. 1111) </v>
          </cell>
        </row>
        <row r="5307">
          <cell r="A5307">
            <v>63885100</v>
          </cell>
          <cell r="E5307" t="str">
            <v xml:space="preserve">SPECIAL - 20" VALVE CHAMBER (CIN. 1111) </v>
          </cell>
        </row>
        <row r="5308">
          <cell r="A5308">
            <v>63885202</v>
          </cell>
          <cell r="E5308" t="str">
            <v xml:space="preserve">SPECIAL - 8" X 8" TAPPING VALVE CHAMBER (CIN. 1111) </v>
          </cell>
        </row>
        <row r="5309">
          <cell r="A5309">
            <v>63885204</v>
          </cell>
          <cell r="E5309" t="str">
            <v xml:space="preserve">SPECIAL - 12" X 8" TAPPING VALVE CHAMBER (CIN. 1111) </v>
          </cell>
        </row>
        <row r="5310">
          <cell r="A5310">
            <v>63885214</v>
          </cell>
          <cell r="E5310" t="str">
            <v xml:space="preserve">SPECIAL - 24" X 12" TAPPING VALVE CHAMBER (CIN. 1111) </v>
          </cell>
        </row>
        <row r="5311">
          <cell r="A5311">
            <v>63885300</v>
          </cell>
          <cell r="E5311" t="str">
            <v xml:space="preserve">SPECIAL - 20" LAYDOWN VALVE CHAMBER (CIN. 1111) </v>
          </cell>
        </row>
        <row r="5312">
          <cell r="A5312">
            <v>63885306</v>
          </cell>
          <cell r="E5312" t="str">
            <v xml:space="preserve">SPECIAL - AIRCOCK CHAMBER ON WATER MAIN (CIN. 1111) </v>
          </cell>
        </row>
        <row r="5313">
          <cell r="A5313">
            <v>63885402</v>
          </cell>
          <cell r="E5313" t="str">
            <v xml:space="preserve">SPECIAL - MANHEAD CHAMBER (CIN. 1111) </v>
          </cell>
        </row>
        <row r="5314">
          <cell r="A5314">
            <v>63885500</v>
          </cell>
          <cell r="E5314" t="str">
            <v xml:space="preserve">SPECIAL - 16" BUTTERFLY VALVE CHAMBER (CIN. 1111) </v>
          </cell>
        </row>
        <row r="5315">
          <cell r="A5315">
            <v>63885600</v>
          </cell>
          <cell r="E5315" t="str">
            <v xml:space="preserve">SPECIAL - FLANGED OUTLET VALVE CHAMBER (CIN. 1111) </v>
          </cell>
        </row>
        <row r="5316">
          <cell r="A5316">
            <v>63885700</v>
          </cell>
          <cell r="E5316" t="str">
            <v xml:space="preserve">SPECIAL - HAULING AND INSTALLING FIRE HYDRANT (CIN. 1112) </v>
          </cell>
        </row>
        <row r="5317">
          <cell r="A5317">
            <v>63885800</v>
          </cell>
          <cell r="E5317" t="str">
            <v xml:space="preserve">SPECIAL - FURNISHING AND INSTALLING FIRE HYDRANT (CIN. 1112) </v>
          </cell>
        </row>
        <row r="5318">
          <cell r="A5318">
            <v>63885900</v>
          </cell>
          <cell r="E5318" t="str">
            <v xml:space="preserve">SPECIAL - RELOCATING EXISTING FIRE HYDRANT (CIN. 1113) </v>
          </cell>
        </row>
        <row r="5319">
          <cell r="A5319">
            <v>63886000</v>
          </cell>
          <cell r="E5319" t="str">
            <v xml:space="preserve">SPECIAL - REMOVING FIRE HYDRANT (CIN. 1114) </v>
          </cell>
        </row>
        <row r="5320">
          <cell r="A5320">
            <v>63886100</v>
          </cell>
          <cell r="E5320" t="str">
            <v>SPECIAL - FURNISHING AND INSTALLING FIRE HYDRANT EXTENSION (CIN. 1115)</v>
          </cell>
        </row>
        <row r="5321">
          <cell r="A5321">
            <v>63886200</v>
          </cell>
          <cell r="E5321" t="str">
            <v xml:space="preserve">SPECIAL - INSTALLING VALVE BOX, COMPLETE (CIN. 1116) </v>
          </cell>
        </row>
        <row r="5322">
          <cell r="A5322">
            <v>63886300</v>
          </cell>
          <cell r="E5322" t="str">
            <v>SPECIAL - FURNISHING AND INSTALLING VALVE BOX, COMPLETE (CIN. 1116)</v>
          </cell>
        </row>
        <row r="5323">
          <cell r="A5323">
            <v>63886302</v>
          </cell>
          <cell r="E5323" t="str">
            <v xml:space="preserve">SPECIAL - FIELD WELDING TIE JOINT (CIN. 1117) </v>
          </cell>
        </row>
        <row r="5324">
          <cell r="A5324">
            <v>63886400</v>
          </cell>
          <cell r="E5324" t="str">
            <v xml:space="preserve">SPECIAL - ADDITIONAL EXCAVATION (CIN. 1119) </v>
          </cell>
        </row>
        <row r="5325">
          <cell r="A5325">
            <v>63886404</v>
          </cell>
          <cell r="E5325" t="str">
            <v xml:space="preserve">SPECIAL - EXPLORATORY EXCAVATION (CIN. 1120) </v>
          </cell>
        </row>
        <row r="5326">
          <cell r="A5326">
            <v>63886500</v>
          </cell>
          <cell r="E5326" t="str">
            <v xml:space="preserve">SPECIAL - FILLING ABANDONED WATER WORK STRUCTURE (CIN. 1121) </v>
          </cell>
        </row>
        <row r="5327">
          <cell r="A5327">
            <v>63886600</v>
          </cell>
          <cell r="E5327" t="str">
            <v>SPECIAL - REMOVING EXISTING MANHOLE CURB AND COVER (CIN. 1122)</v>
          </cell>
        </row>
        <row r="5328">
          <cell r="A5328">
            <v>63886700</v>
          </cell>
          <cell r="E5328" t="str">
            <v xml:space="preserve">SPECIAL - REMOVING EXISTING VALVE BOX (CIN. 1122) </v>
          </cell>
        </row>
        <row r="5329">
          <cell r="A5329">
            <v>63886800</v>
          </cell>
          <cell r="E5329" t="str">
            <v xml:space="preserve">SPECIAL - CHANGING 8" AND UNDER PIPE SEWER (CIN. 1123) </v>
          </cell>
        </row>
        <row r="5330">
          <cell r="A5330">
            <v>63886900</v>
          </cell>
          <cell r="E5330" t="str">
            <v xml:space="preserve">SPECIAL - CHANGING 10" THRU 24" PIPE SEWER (CIN. 1123) </v>
          </cell>
        </row>
        <row r="5331">
          <cell r="A5331">
            <v>63887000</v>
          </cell>
          <cell r="E5331" t="str">
            <v>SPECIAL - FURNISHING, INSTALLING AND MAINTAINING TEMPORARY WATER MAIN (CIN. 1124)</v>
          </cell>
        </row>
        <row r="5332">
          <cell r="A5332">
            <v>63887006</v>
          </cell>
          <cell r="E5332" t="str">
            <v>SPECIAL - INSTALLING AND MAINTAINING TEMPORARY WATER MAIN (CIN. 1124)</v>
          </cell>
        </row>
        <row r="5333">
          <cell r="A5333">
            <v>63887100</v>
          </cell>
          <cell r="E5333" t="str">
            <v xml:space="preserve">SPECIAL - RESETTING EXISTING VALVE BOX, COMPLETE (CIN. 1125) </v>
          </cell>
        </row>
        <row r="5334">
          <cell r="A5334">
            <v>63887200</v>
          </cell>
          <cell r="E5334" t="str">
            <v>SPECIAL - HAULING, INSTALLING AND CONNECTING 3/4" COPPER SERVICE PIPE (CIN. 1126)</v>
          </cell>
        </row>
        <row r="5335">
          <cell r="A5335">
            <v>63887300</v>
          </cell>
          <cell r="E5335" t="str">
            <v>SPECIAL - HAULING, INSTALLING AND CONNECTING 1" COPPER SERVICE PIPE (CIN. 1126)</v>
          </cell>
        </row>
        <row r="5336">
          <cell r="A5336">
            <v>63887400</v>
          </cell>
          <cell r="E5336" t="str">
            <v>SPECIAL - HAULING, INSTALLING AND CONNECTING 1-1/2" COPPER SERVICE PIPE (CIN. 1126)</v>
          </cell>
        </row>
        <row r="5337">
          <cell r="A5337">
            <v>63887500</v>
          </cell>
          <cell r="E5337" t="str">
            <v>SPECIAL - HAULING, INSTALLING AND CONNECTING 2" COPPER SERVICE PIPE (CIN. 1126)</v>
          </cell>
        </row>
        <row r="5338">
          <cell r="A5338">
            <v>63887600</v>
          </cell>
          <cell r="E5338" t="str">
            <v>SPECIAL - FURNISHING, INSTALLING AND CONNECTING 3/4" COPPER SERVICE PIPE (CIN. 1126)</v>
          </cell>
        </row>
        <row r="5339">
          <cell r="A5339">
            <v>63887604</v>
          </cell>
          <cell r="E5339" t="str">
            <v>SPECIAL - FURNISHING, INSTALLING AND CONNECTING 1" COPPER SERVICE PIPE (CIN. 1126)</v>
          </cell>
        </row>
        <row r="5340">
          <cell r="A5340">
            <v>63887608</v>
          </cell>
          <cell r="E5340" t="str">
            <v>SPECIAL - FURNISHING, INSTALLING AND CONNECTING 1-1/2" COPPER SERVICE PIPE (CIN. 1126)</v>
          </cell>
        </row>
        <row r="5341">
          <cell r="A5341">
            <v>63887612</v>
          </cell>
          <cell r="E5341" t="str">
            <v>SPECIAL - FURNISHING, INSTALLING AND CONNECTING 2" COPPER SERVICE PIPE (CIN. 1126)</v>
          </cell>
        </row>
        <row r="5342">
          <cell r="A5342">
            <v>63887700</v>
          </cell>
          <cell r="E5342" t="str">
            <v xml:space="preserve">SPECIAL - LOWERING EXISTING SERVICE BRANCH (CIN. 1127) </v>
          </cell>
        </row>
        <row r="5343">
          <cell r="A5343">
            <v>63887800</v>
          </cell>
          <cell r="E5343" t="str">
            <v xml:space="preserve">SPECIAL - RECONNECTING EXISTING SERVICE BRANCH (CIN. 1128) </v>
          </cell>
        </row>
        <row r="5344">
          <cell r="A5344">
            <v>63888000</v>
          </cell>
          <cell r="E5344" t="str">
            <v>SPECIAL - HAULING AND INSTALLING 3/4" STOP COCK IN EXISTING LINE (CIN. 1129)</v>
          </cell>
        </row>
        <row r="5345">
          <cell r="A5345">
            <v>63888100</v>
          </cell>
          <cell r="E5345" t="str">
            <v>SPECIAL - HAULING AND INSTALLING 1" STOP COCK IN EXISTING LINE (CIN. 1129)</v>
          </cell>
        </row>
        <row r="5346">
          <cell r="A5346">
            <v>63888200</v>
          </cell>
          <cell r="E5346" t="str">
            <v>SPECIAL - HAULING AND INSTALLING 1-1/2" STOP COCK IN EXISTING LINE (CIN. 1129)</v>
          </cell>
        </row>
        <row r="5347">
          <cell r="A5347">
            <v>63888300</v>
          </cell>
          <cell r="E5347" t="str">
            <v>SPECIAL - HAULING AND INSTALLING 2" STOP COCK IN EXISTING LINE (CIN. 1129)</v>
          </cell>
        </row>
        <row r="5348">
          <cell r="A5348">
            <v>63888400</v>
          </cell>
          <cell r="E5348" t="str">
            <v>SPECIAL - FURNISHING AND INSTALLING STOP COCK IN EXISTING LINE (CIN. 1129)</v>
          </cell>
        </row>
        <row r="5349">
          <cell r="A5349">
            <v>63888500</v>
          </cell>
          <cell r="E5349" t="str">
            <v xml:space="preserve">SPECIAL - DISCONNECTING EXISTING SERVICE BRANCH (CIN. 1130) </v>
          </cell>
        </row>
        <row r="5350">
          <cell r="A5350">
            <v>63888600</v>
          </cell>
          <cell r="E5350" t="str">
            <v>SPECIAL - HAULING AND INSTALLING CURB AND ROADWAY BOX (CIN. 1131)</v>
          </cell>
        </row>
        <row r="5351">
          <cell r="A5351">
            <v>63888700</v>
          </cell>
          <cell r="E5351" t="str">
            <v>SPECIAL - FURNISHING AND INSTALLING CURB AND ROADWAY BOX (CIN. 1131)</v>
          </cell>
        </row>
        <row r="5352">
          <cell r="A5352">
            <v>63888800</v>
          </cell>
          <cell r="E5352" t="str">
            <v>SPECIAL - RESETTING EXISTING CURB AND ROADWAY BOX (CIN. 1132)</v>
          </cell>
        </row>
        <row r="5353">
          <cell r="A5353">
            <v>63888896</v>
          </cell>
          <cell r="E5353" t="str">
            <v>SPECIAL - FURNISHING AND INSTALLING 5/8" FROST-PROOF METER SETTING, COMPLETE (CIN. 1133)</v>
          </cell>
        </row>
        <row r="5354">
          <cell r="A5354">
            <v>63888900</v>
          </cell>
          <cell r="E5354" t="str">
            <v>SPECIAL - FURNISHING AND INSTALLING 3/4" FROST-PROOF METER SETTING, COMPLETE (CIN. 1133)</v>
          </cell>
        </row>
        <row r="5355">
          <cell r="A5355">
            <v>63889000</v>
          </cell>
          <cell r="E5355" t="str">
            <v>SPECIAL - FURNISHING AND INSTALLING 1" FROST-PROOF METER SETTING, COMPLETE (CIN. 1133)</v>
          </cell>
        </row>
        <row r="5356">
          <cell r="A5356">
            <v>63889100</v>
          </cell>
          <cell r="E5356" t="str">
            <v>SPECIAL - FURNISHING AND INSTALLING 1-1/2" FROST-PROOF METER SETTING, COMPLETE (CIN. 1133)</v>
          </cell>
        </row>
        <row r="5357">
          <cell r="A5357">
            <v>63889200</v>
          </cell>
          <cell r="E5357" t="str">
            <v>SPECIAL - FURNISHING AND INSTALLING 2" FROST-PROOF METER SETTING, COMPLETE (CIN. 1133)</v>
          </cell>
        </row>
        <row r="5358">
          <cell r="A5358">
            <v>63889296</v>
          </cell>
          <cell r="E5358" t="str">
            <v>SPECIAL - RELOCATING EXISTING 5/8" FROST-PROOF METER SETTING (CIN. 1134)</v>
          </cell>
        </row>
        <row r="5359">
          <cell r="A5359">
            <v>63889300</v>
          </cell>
          <cell r="E5359" t="str">
            <v>SPECIAL - RELOCATING EXISTING 3/4" FROST-PROOF METER SETTING (CIN. 1134)</v>
          </cell>
        </row>
        <row r="5360">
          <cell r="A5360">
            <v>63889400</v>
          </cell>
          <cell r="E5360" t="str">
            <v>SPECIAL - RELOCATING EXISTING 1" FROST-PROOF METER SETTING (CIN. 1134)</v>
          </cell>
        </row>
        <row r="5361">
          <cell r="A5361">
            <v>63889500</v>
          </cell>
          <cell r="E5361" t="str">
            <v>SPECIAL - RELOCATING EXISTING 1-1/2" FROST-PROOF METER SETTING (CIN. 1134)</v>
          </cell>
        </row>
        <row r="5362">
          <cell r="A5362">
            <v>63889600</v>
          </cell>
          <cell r="E5362" t="str">
            <v>SPECIAL - RELOCATING EXISTING 2" FROST-PROOF METER SETTING (CIN. 1134)</v>
          </cell>
        </row>
        <row r="5363">
          <cell r="A5363">
            <v>63889650</v>
          </cell>
          <cell r="E5363" t="str">
            <v>SPECIAL - RESETTING EXISTING 5/8" FROST PROOF METER SETTING (CIN. 1135)</v>
          </cell>
        </row>
        <row r="5364">
          <cell r="A5364">
            <v>63889700</v>
          </cell>
          <cell r="E5364" t="str">
            <v>SPECIAL - RESETTING EXISTING 3/4" FROST-PROOF METER SETTING (CIN. 1135)</v>
          </cell>
        </row>
        <row r="5365">
          <cell r="A5365">
            <v>63889800</v>
          </cell>
          <cell r="E5365" t="str">
            <v>SPECIAL - RESETTING EXISTING 1" FROST-PROOF METER SETTING (CIN. 1135)</v>
          </cell>
        </row>
        <row r="5366">
          <cell r="A5366">
            <v>63889804</v>
          </cell>
          <cell r="E5366" t="str">
            <v>SPECIAL - RESETTING EXISTING 1-1/2" FROST-PROOF METER SETTING (CIN. 1135)</v>
          </cell>
        </row>
        <row r="5367">
          <cell r="A5367">
            <v>63889808</v>
          </cell>
          <cell r="E5367" t="str">
            <v>SPECIAL - RESETTING EXISTING 2" FROST-PROOF METER SETTING (CIN. 1135)</v>
          </cell>
        </row>
        <row r="5368">
          <cell r="A5368">
            <v>63889900</v>
          </cell>
          <cell r="E5368" t="str">
            <v>SPECIAL - FURNISHING AND INSTALLING 3/4" ANGLE VALVE (CIN. 1136)</v>
          </cell>
        </row>
        <row r="5369">
          <cell r="A5369">
            <v>63889902</v>
          </cell>
          <cell r="E5369" t="str">
            <v>SPECIAL - FURNISHING AND INSTALLING 1" ANGLE VALVE (CIN. 1136)</v>
          </cell>
        </row>
        <row r="5370">
          <cell r="A5370">
            <v>63889904</v>
          </cell>
          <cell r="E5370" t="str">
            <v>SPECIAL - FURNISHING AND INSTALLING 1-1/2" ANGLE VALVE (CIN. 1136)</v>
          </cell>
        </row>
        <row r="5371">
          <cell r="A5371">
            <v>63889906</v>
          </cell>
          <cell r="E5371" t="str">
            <v>SPECIAL - FURNISHING AND INSTALLING 2" ANGLE VALVE (CIN. 1136)</v>
          </cell>
        </row>
        <row r="5372">
          <cell r="A5372">
            <v>63890000</v>
          </cell>
          <cell r="E5372" t="str">
            <v>SPECIAL - FURNISHING AND INSTALLING 3/4" METER YOKE (CIN. 1136)</v>
          </cell>
        </row>
        <row r="5373">
          <cell r="A5373">
            <v>63890002</v>
          </cell>
          <cell r="E5373" t="str">
            <v>SPECIAL - FURNISHING AND INSTALLING 1" METER YOKE (CIN. 1136)</v>
          </cell>
        </row>
        <row r="5374">
          <cell r="A5374">
            <v>63890004</v>
          </cell>
          <cell r="E5374" t="str">
            <v>SPECIAL - FURNISHING AND INSTALLING 1-1/2" METER YOKE (CIN. 1136)</v>
          </cell>
        </row>
        <row r="5375">
          <cell r="A5375">
            <v>63890006</v>
          </cell>
          <cell r="E5375" t="str">
            <v>SPECIAL - FURNISHING AND INSTALLING 2" METER YOKE (CIN. 1136)</v>
          </cell>
        </row>
        <row r="5376">
          <cell r="A5376">
            <v>63890100</v>
          </cell>
          <cell r="E5376" t="str">
            <v>SPECIAL - FURNISHING AND INSTALLING 3/4" FLANGED ANGLE VALVE (CIN. 1136)</v>
          </cell>
        </row>
        <row r="5377">
          <cell r="A5377">
            <v>63890102</v>
          </cell>
          <cell r="E5377" t="str">
            <v>SPECIAL - FURNISHING AND INSTALLING 1" FLANGED ANGLE VALVE (CIN. 1136)</v>
          </cell>
        </row>
        <row r="5378">
          <cell r="A5378">
            <v>63890104</v>
          </cell>
          <cell r="E5378" t="str">
            <v>SPECIAL - FURNISHING AND INSTALLING 1-1/2" FLANGED ANGLE VALVE (CIN. 1136)</v>
          </cell>
        </row>
        <row r="5379">
          <cell r="A5379">
            <v>63890106</v>
          </cell>
          <cell r="E5379" t="str">
            <v>SPECIAL - FURNISHING AND INSTALLING 2" FLANGED ANGLE VALVE (CIN. 1136)</v>
          </cell>
        </row>
        <row r="5380">
          <cell r="A5380">
            <v>63890200</v>
          </cell>
          <cell r="E5380" t="str">
            <v>SPECIAL - FURNISHING AND INSTALLING LID FOR 3/4" SETTING (CIN. 1136)</v>
          </cell>
        </row>
        <row r="5381">
          <cell r="A5381">
            <v>63890202</v>
          </cell>
          <cell r="E5381" t="str">
            <v>SPECIAL - FURNISHING AND INSTALLING LID FOR 1" SETTING (CIN. 1136)</v>
          </cell>
        </row>
        <row r="5382">
          <cell r="A5382">
            <v>63890204</v>
          </cell>
          <cell r="E5382" t="str">
            <v>SPECIAL - FURNISHING AND INSTALLING LID FOR 1-1/2" SETTING (CIN. 1136)</v>
          </cell>
        </row>
        <row r="5383">
          <cell r="A5383">
            <v>63890206</v>
          </cell>
          <cell r="E5383" t="str">
            <v>SPECIAL - FURNISHING AND INSTALLING LID FOR 2" SETTING (CIN. 1136)</v>
          </cell>
        </row>
        <row r="5384">
          <cell r="A5384">
            <v>63890300</v>
          </cell>
          <cell r="E5384" t="str">
            <v xml:space="preserve">SPECIAL - REMOVING CURB AND ROADWAY BOX (CIN. 1138) </v>
          </cell>
        </row>
        <row r="5385">
          <cell r="A5385">
            <v>63898000</v>
          </cell>
          <cell r="E5385" t="str">
            <v xml:space="preserve">WATER WORK, MISC.: </v>
          </cell>
        </row>
        <row r="5386">
          <cell r="A5386">
            <v>63898100</v>
          </cell>
          <cell r="E5386" t="str">
            <v xml:space="preserve">WATER WORK, MISC.: </v>
          </cell>
        </row>
        <row r="5387">
          <cell r="A5387">
            <v>63898200</v>
          </cell>
          <cell r="E5387" t="str">
            <v xml:space="preserve">WATER WORK, MISC.: </v>
          </cell>
        </row>
        <row r="5388">
          <cell r="A5388">
            <v>63898300</v>
          </cell>
          <cell r="E5388" t="str">
            <v xml:space="preserve">WATER WORK, MISC.: </v>
          </cell>
        </row>
        <row r="5389">
          <cell r="A5389">
            <v>63898400</v>
          </cell>
          <cell r="E5389" t="str">
            <v xml:space="preserve">WATER WORK, MISC.: </v>
          </cell>
        </row>
        <row r="5390">
          <cell r="A5390">
            <v>63898500</v>
          </cell>
          <cell r="E5390" t="str">
            <v xml:space="preserve">WATER WORK, MISC.: </v>
          </cell>
        </row>
        <row r="5391">
          <cell r="A5391">
            <v>63898600</v>
          </cell>
          <cell r="E5391" t="str">
            <v xml:space="preserve">WATER WORK, MISC.: </v>
          </cell>
        </row>
        <row r="5392">
          <cell r="A5392">
            <v>64200090</v>
          </cell>
          <cell r="E5392" t="str">
            <v xml:space="preserve">EDGE LINE </v>
          </cell>
        </row>
        <row r="5393">
          <cell r="A5393">
            <v>64200091</v>
          </cell>
          <cell r="E5393" t="str">
            <v xml:space="preserve">EDGE LINE, AS PER PLAN </v>
          </cell>
        </row>
        <row r="5394">
          <cell r="A5394">
            <v>64200100</v>
          </cell>
          <cell r="E5394" t="str">
            <v xml:space="preserve">EDGE LINE, TYPE 1 </v>
          </cell>
        </row>
        <row r="5395">
          <cell r="A5395">
            <v>64200101</v>
          </cell>
          <cell r="E5395" t="str">
            <v xml:space="preserve">EDGE LINE, TYPE 1, AS PER PLAN </v>
          </cell>
        </row>
        <row r="5396">
          <cell r="A5396">
            <v>64200102</v>
          </cell>
          <cell r="E5396" t="str">
            <v xml:space="preserve">EDGE LINE, TYPE 2 </v>
          </cell>
        </row>
        <row r="5397">
          <cell r="A5397">
            <v>64200103</v>
          </cell>
          <cell r="E5397" t="str">
            <v xml:space="preserve">EDGE LINE, TYPE 2, AS PER PLAN </v>
          </cell>
        </row>
        <row r="5398">
          <cell r="A5398">
            <v>64200104</v>
          </cell>
          <cell r="E5398" t="str">
            <v xml:space="preserve">EDGE LINE, TYPE 3 </v>
          </cell>
        </row>
        <row r="5399">
          <cell r="A5399">
            <v>64200106</v>
          </cell>
          <cell r="E5399" t="str">
            <v xml:space="preserve">EDGE LINE, TYPE 4 </v>
          </cell>
        </row>
        <row r="5400">
          <cell r="A5400">
            <v>64200190</v>
          </cell>
          <cell r="E5400" t="str">
            <v xml:space="preserve">LANE LINE </v>
          </cell>
        </row>
        <row r="5401">
          <cell r="A5401">
            <v>64200191</v>
          </cell>
          <cell r="E5401" t="str">
            <v xml:space="preserve">LANE LINE, AS PER PLAN </v>
          </cell>
        </row>
        <row r="5402">
          <cell r="A5402">
            <v>64200200</v>
          </cell>
          <cell r="E5402" t="str">
            <v xml:space="preserve">LANE LINE, TYPE 1 </v>
          </cell>
        </row>
        <row r="5403">
          <cell r="A5403">
            <v>64200201</v>
          </cell>
          <cell r="E5403" t="str">
            <v xml:space="preserve">LANE LINE, TYPE 1, AS PER PLAN </v>
          </cell>
        </row>
        <row r="5404">
          <cell r="A5404">
            <v>64200202</v>
          </cell>
          <cell r="E5404" t="str">
            <v xml:space="preserve">LANE LINE, TYPE 2 </v>
          </cell>
        </row>
        <row r="5405">
          <cell r="A5405">
            <v>64200203</v>
          </cell>
          <cell r="E5405" t="str">
            <v xml:space="preserve">LANE LINE, TYPE 2, AS PER PLAN </v>
          </cell>
        </row>
        <row r="5406">
          <cell r="A5406">
            <v>64200204</v>
          </cell>
          <cell r="E5406" t="str">
            <v xml:space="preserve">LANE LINE, TYPE 3 </v>
          </cell>
        </row>
        <row r="5407">
          <cell r="A5407">
            <v>64200206</v>
          </cell>
          <cell r="E5407" t="str">
            <v xml:space="preserve">LANE LINE, TYPE 4 </v>
          </cell>
        </row>
        <row r="5408">
          <cell r="A5408">
            <v>64200290</v>
          </cell>
          <cell r="E5408" t="str">
            <v xml:space="preserve">CENTER LINE </v>
          </cell>
        </row>
        <row r="5409">
          <cell r="A5409">
            <v>64200291</v>
          </cell>
          <cell r="E5409" t="str">
            <v xml:space="preserve">CENTER LINE, AS PER PLAN </v>
          </cell>
        </row>
        <row r="5410">
          <cell r="A5410">
            <v>64200300</v>
          </cell>
          <cell r="E5410" t="str">
            <v xml:space="preserve">CENTER LINE, TYPE 1 </v>
          </cell>
        </row>
        <row r="5411">
          <cell r="A5411">
            <v>64200301</v>
          </cell>
          <cell r="E5411" t="str">
            <v xml:space="preserve">CENTER LINE, TYPE 1, AS PER PLAN </v>
          </cell>
        </row>
        <row r="5412">
          <cell r="A5412">
            <v>64200302</v>
          </cell>
          <cell r="E5412" t="str">
            <v xml:space="preserve">CENTER LINE, TYPE 2 </v>
          </cell>
        </row>
        <row r="5413">
          <cell r="A5413">
            <v>64200303</v>
          </cell>
          <cell r="E5413" t="str">
            <v xml:space="preserve">CENTER LINE, TYPE 2, AS PER PLAN </v>
          </cell>
        </row>
        <row r="5414">
          <cell r="A5414">
            <v>64200304</v>
          </cell>
          <cell r="E5414" t="str">
            <v xml:space="preserve">CENTER LINE, TYPE 3 </v>
          </cell>
        </row>
        <row r="5415">
          <cell r="A5415">
            <v>64200306</v>
          </cell>
          <cell r="E5415" t="str">
            <v xml:space="preserve">CENTER LINE, TYPE 4 </v>
          </cell>
        </row>
        <row r="5416">
          <cell r="A5416">
            <v>64200390</v>
          </cell>
          <cell r="E5416" t="str">
            <v xml:space="preserve">CHANNELIZING LINE </v>
          </cell>
        </row>
        <row r="5417">
          <cell r="A5417">
            <v>64200391</v>
          </cell>
          <cell r="E5417" t="str">
            <v xml:space="preserve">CHANNELIZING LINE, AS PER PLAN </v>
          </cell>
        </row>
        <row r="5418">
          <cell r="A5418">
            <v>64200400</v>
          </cell>
          <cell r="E5418" t="str">
            <v xml:space="preserve">CHANNELIZING LINE, TYPE 1 </v>
          </cell>
        </row>
        <row r="5419">
          <cell r="A5419">
            <v>64200401</v>
          </cell>
          <cell r="E5419" t="str">
            <v xml:space="preserve">CHANNELIZING LINE, TYPE 1, AS PER PLAN </v>
          </cell>
        </row>
        <row r="5420">
          <cell r="A5420">
            <v>64200402</v>
          </cell>
          <cell r="E5420" t="str">
            <v xml:space="preserve">CHANNELIZING LINE, TYPE 2 </v>
          </cell>
        </row>
        <row r="5421">
          <cell r="A5421">
            <v>64200403</v>
          </cell>
          <cell r="E5421" t="str">
            <v xml:space="preserve">CHANNELIZING LINE, TYPE 2, AS PER PLAN </v>
          </cell>
        </row>
        <row r="5422">
          <cell r="A5422">
            <v>64200404</v>
          </cell>
          <cell r="E5422" t="str">
            <v xml:space="preserve">CHANNELIZING LINE, TYPE 3 </v>
          </cell>
        </row>
        <row r="5423">
          <cell r="A5423">
            <v>64200406</v>
          </cell>
          <cell r="E5423" t="str">
            <v xml:space="preserve">CHANNELIZING LINE, TYPE 4 </v>
          </cell>
        </row>
        <row r="5424">
          <cell r="A5424">
            <v>64200490</v>
          </cell>
          <cell r="E5424" t="str">
            <v xml:space="preserve">STOP LINE </v>
          </cell>
        </row>
        <row r="5425">
          <cell r="A5425">
            <v>64200491</v>
          </cell>
          <cell r="E5425" t="str">
            <v xml:space="preserve">STOP LINE, AS PER PLAN </v>
          </cell>
        </row>
        <row r="5426">
          <cell r="A5426">
            <v>64200500</v>
          </cell>
          <cell r="E5426" t="str">
            <v xml:space="preserve">STOP LINE, TYPE 1 </v>
          </cell>
        </row>
        <row r="5427">
          <cell r="A5427">
            <v>64200501</v>
          </cell>
          <cell r="E5427" t="str">
            <v xml:space="preserve">STOP LINE, TYPE 1, AS PER PLAN </v>
          </cell>
        </row>
        <row r="5428">
          <cell r="A5428">
            <v>64200502</v>
          </cell>
          <cell r="E5428" t="str">
            <v xml:space="preserve">STOP LINE, TYPE 2 </v>
          </cell>
        </row>
        <row r="5429">
          <cell r="A5429">
            <v>64200503</v>
          </cell>
          <cell r="E5429" t="str">
            <v xml:space="preserve">STOP LINE, TYPE 2, AS PER PLAN </v>
          </cell>
        </row>
        <row r="5430">
          <cell r="A5430">
            <v>64200504</v>
          </cell>
          <cell r="E5430" t="str">
            <v xml:space="preserve">STOP LINE, TYPE 3 </v>
          </cell>
        </row>
        <row r="5431">
          <cell r="A5431">
            <v>64200506</v>
          </cell>
          <cell r="E5431" t="str">
            <v xml:space="preserve">STOP LINE, TYPE 4 </v>
          </cell>
        </row>
        <row r="5432">
          <cell r="A5432">
            <v>64200590</v>
          </cell>
          <cell r="E5432" t="str">
            <v xml:space="preserve">CROSSWALK LINE </v>
          </cell>
        </row>
        <row r="5433">
          <cell r="A5433">
            <v>64200591</v>
          </cell>
          <cell r="E5433" t="str">
            <v xml:space="preserve">CROSSWALK LINE, AS PER PLAN </v>
          </cell>
        </row>
        <row r="5434">
          <cell r="A5434">
            <v>64200600</v>
          </cell>
          <cell r="E5434" t="str">
            <v xml:space="preserve">CROSSWALK LINE, TYPE 1 </v>
          </cell>
        </row>
        <row r="5435">
          <cell r="A5435">
            <v>64200601</v>
          </cell>
          <cell r="E5435" t="str">
            <v xml:space="preserve">CROSSWALK LINE, TYPE 1, AS PER PLAN </v>
          </cell>
        </row>
        <row r="5436">
          <cell r="A5436">
            <v>64200602</v>
          </cell>
          <cell r="E5436" t="str">
            <v xml:space="preserve">CROSSWALK LINE, TYPE 2 </v>
          </cell>
        </row>
        <row r="5437">
          <cell r="A5437">
            <v>64200603</v>
          </cell>
          <cell r="E5437" t="str">
            <v xml:space="preserve">CROSSWALK LINE, TYPE 2, AS PER PLAN </v>
          </cell>
        </row>
        <row r="5438">
          <cell r="A5438">
            <v>64200604</v>
          </cell>
          <cell r="E5438" t="str">
            <v xml:space="preserve">CROSSWALK LINE, TYPE 3 </v>
          </cell>
        </row>
        <row r="5439">
          <cell r="A5439">
            <v>64200606</v>
          </cell>
          <cell r="E5439" t="str">
            <v xml:space="preserve">CROSSWALK LINE, TYPE 4 </v>
          </cell>
        </row>
        <row r="5440">
          <cell r="A5440">
            <v>64200690</v>
          </cell>
          <cell r="E5440" t="str">
            <v xml:space="preserve">TRANSVERSE/DIAGONAL LINE </v>
          </cell>
        </row>
        <row r="5441">
          <cell r="A5441">
            <v>64200691</v>
          </cell>
          <cell r="E5441" t="str">
            <v xml:space="preserve">TRANSVERSE/DIAGONAL LINE, AS PER PLAN </v>
          </cell>
        </row>
        <row r="5442">
          <cell r="A5442">
            <v>64200700</v>
          </cell>
          <cell r="E5442" t="str">
            <v xml:space="preserve">TRANSVERSE/DIAGONAL LINE, TYPE 1 </v>
          </cell>
        </row>
        <row r="5443">
          <cell r="A5443">
            <v>64200701</v>
          </cell>
          <cell r="E5443" t="str">
            <v xml:space="preserve">TRANSVERSE/DIAGONAL LINE, TYPE 1, AS PER PLAN </v>
          </cell>
        </row>
        <row r="5444">
          <cell r="A5444">
            <v>64200702</v>
          </cell>
          <cell r="E5444" t="str">
            <v xml:space="preserve">TRANSVERSE/DIAGONAL LINE, TYPE 2 </v>
          </cell>
        </row>
        <row r="5445">
          <cell r="A5445">
            <v>64200703</v>
          </cell>
          <cell r="E5445" t="str">
            <v xml:space="preserve">TRANSVERSE/DIAGONAL LINE, TYPE 2, AS PER PLAN </v>
          </cell>
        </row>
        <row r="5446">
          <cell r="A5446">
            <v>64200704</v>
          </cell>
          <cell r="E5446" t="str">
            <v xml:space="preserve">TRANSVERSE/DIAGONAL LINE, TYPE 3 </v>
          </cell>
        </row>
        <row r="5447">
          <cell r="A5447">
            <v>64200706</v>
          </cell>
          <cell r="E5447" t="str">
            <v xml:space="preserve">TRANSVERSE/DIAGONAL LINE, TYPE 4 </v>
          </cell>
        </row>
        <row r="5448">
          <cell r="A5448">
            <v>64200790</v>
          </cell>
          <cell r="E5448" t="str">
            <v xml:space="preserve">CURB MARKING </v>
          </cell>
        </row>
        <row r="5449">
          <cell r="A5449">
            <v>64200800</v>
          </cell>
          <cell r="E5449" t="str">
            <v xml:space="preserve">CURB MARKING, TYPE 1 </v>
          </cell>
        </row>
        <row r="5450">
          <cell r="A5450">
            <v>64200802</v>
          </cell>
          <cell r="E5450" t="str">
            <v xml:space="preserve">CURB MARKING, TYPE 2 </v>
          </cell>
        </row>
        <row r="5451">
          <cell r="A5451">
            <v>64200804</v>
          </cell>
          <cell r="E5451" t="str">
            <v xml:space="preserve">CURB MARKING, TYPE 3 </v>
          </cell>
        </row>
        <row r="5452">
          <cell r="A5452">
            <v>64200806</v>
          </cell>
          <cell r="E5452" t="str">
            <v xml:space="preserve">CURB MARKING, TYPE 4 </v>
          </cell>
        </row>
        <row r="5453">
          <cell r="A5453">
            <v>64200900</v>
          </cell>
          <cell r="E5453" t="str">
            <v xml:space="preserve">ISLAND MARKING, TYPE 1 </v>
          </cell>
        </row>
        <row r="5454">
          <cell r="A5454">
            <v>64200901</v>
          </cell>
          <cell r="E5454" t="str">
            <v xml:space="preserve">ISLAND MARKING, TYPE 1,  AS PER PLAN </v>
          </cell>
        </row>
        <row r="5455">
          <cell r="A5455">
            <v>64200902</v>
          </cell>
          <cell r="E5455" t="str">
            <v xml:space="preserve">ISLAND MARKING, TYPE 2 </v>
          </cell>
        </row>
        <row r="5456">
          <cell r="A5456">
            <v>64200903</v>
          </cell>
          <cell r="E5456" t="str">
            <v xml:space="preserve">ISLAND MARKING, TYPE 2, AS PER PLAN </v>
          </cell>
        </row>
        <row r="5457">
          <cell r="A5457">
            <v>64200904</v>
          </cell>
          <cell r="E5457" t="str">
            <v xml:space="preserve">ISLAND MARKING, TYPE 3 </v>
          </cell>
        </row>
        <row r="5458">
          <cell r="A5458">
            <v>64200906</v>
          </cell>
          <cell r="E5458" t="str">
            <v xml:space="preserve">ISLAND MARKING, TYPE 4 </v>
          </cell>
        </row>
        <row r="5459">
          <cell r="A5459">
            <v>64200910</v>
          </cell>
          <cell r="E5459" t="str">
            <v xml:space="preserve">ISLAND MARKING </v>
          </cell>
        </row>
        <row r="5460">
          <cell r="A5460">
            <v>64200990</v>
          </cell>
          <cell r="E5460" t="str">
            <v xml:space="preserve">RAILROAD SYMBOL MARKING </v>
          </cell>
        </row>
        <row r="5461">
          <cell r="A5461">
            <v>64201000</v>
          </cell>
          <cell r="E5461" t="str">
            <v xml:space="preserve">RAILROAD SYMBOL MARKING, TYPE 1 </v>
          </cell>
        </row>
        <row r="5462">
          <cell r="A5462">
            <v>64201001</v>
          </cell>
          <cell r="E5462" t="str">
            <v xml:space="preserve">RAILROAD SYMBOL MARKING, TYPE 1, AS PER PLAN </v>
          </cell>
        </row>
        <row r="5463">
          <cell r="A5463">
            <v>64201002</v>
          </cell>
          <cell r="E5463" t="str">
            <v xml:space="preserve">RAILROAD SYMBOL MARKING, TYPE 2 </v>
          </cell>
        </row>
        <row r="5464">
          <cell r="A5464">
            <v>64201003</v>
          </cell>
          <cell r="E5464" t="str">
            <v xml:space="preserve">RAILROAD SYMBOL MARKING, TYPE 2, AS PER PLAN </v>
          </cell>
        </row>
        <row r="5465">
          <cell r="A5465">
            <v>64201004</v>
          </cell>
          <cell r="E5465" t="str">
            <v xml:space="preserve">RAILROAD SYMBOL MARKING, TYPE 3 </v>
          </cell>
        </row>
        <row r="5466">
          <cell r="A5466">
            <v>64201006</v>
          </cell>
          <cell r="E5466" t="str">
            <v xml:space="preserve">RAILROAD SYMBOL MARKING, TYPE 4 </v>
          </cell>
        </row>
        <row r="5467">
          <cell r="A5467">
            <v>64201090</v>
          </cell>
          <cell r="E5467" t="str">
            <v xml:space="preserve">SCHOOL SYMBOL MARKING, 72" </v>
          </cell>
        </row>
        <row r="5468">
          <cell r="A5468">
            <v>64201100</v>
          </cell>
          <cell r="E5468" t="str">
            <v xml:space="preserve">SCHOOL SYMBOL MARKING, 72", TYPE 1 </v>
          </cell>
        </row>
        <row r="5469">
          <cell r="A5469">
            <v>64201102</v>
          </cell>
          <cell r="E5469" t="str">
            <v xml:space="preserve">SCHOOL SYMBOL MARKING, 72", TYPE 2 </v>
          </cell>
        </row>
        <row r="5470">
          <cell r="A5470">
            <v>64201103</v>
          </cell>
          <cell r="E5470" t="str">
            <v xml:space="preserve">SCHOOL SYMBOL MARKING, 72", TYPE 2, AS PER PLAN </v>
          </cell>
        </row>
        <row r="5471">
          <cell r="A5471">
            <v>64201104</v>
          </cell>
          <cell r="E5471" t="str">
            <v xml:space="preserve">SCHOOL SYMBOL MARKING, 72", TYPE 3 </v>
          </cell>
        </row>
        <row r="5472">
          <cell r="A5472">
            <v>64201106</v>
          </cell>
          <cell r="E5472" t="str">
            <v xml:space="preserve">SCHOOL SYMBOL MARKING, 72", TYPE 4 </v>
          </cell>
        </row>
        <row r="5473">
          <cell r="A5473">
            <v>64201108</v>
          </cell>
          <cell r="E5473" t="str">
            <v xml:space="preserve">SCHOOL SYMBOL MARKING, 96" </v>
          </cell>
        </row>
        <row r="5474">
          <cell r="A5474">
            <v>64201110</v>
          </cell>
          <cell r="E5474" t="str">
            <v xml:space="preserve">SCHOOL SYMBOL MARKING, 96", TYPE 1 </v>
          </cell>
        </row>
        <row r="5475">
          <cell r="A5475">
            <v>64201111</v>
          </cell>
          <cell r="E5475" t="str">
            <v xml:space="preserve">SCHOOL SYMBOL MARKING, 96", TYPE 1, AS PER PLAN </v>
          </cell>
        </row>
        <row r="5476">
          <cell r="A5476">
            <v>64201112</v>
          </cell>
          <cell r="E5476" t="str">
            <v xml:space="preserve">SCHOOL SYMBOL MARKING, 96", TYPE 2 </v>
          </cell>
        </row>
        <row r="5477">
          <cell r="A5477">
            <v>64201113</v>
          </cell>
          <cell r="E5477" t="str">
            <v xml:space="preserve">SCHOOL SYMBOL MARKING, 96", TYPE 2, AS PER PLAN </v>
          </cell>
        </row>
        <row r="5478">
          <cell r="A5478">
            <v>64201114</v>
          </cell>
          <cell r="E5478" t="str">
            <v xml:space="preserve">SCHOOL SYMBOL MARKING, 96", TYPE 3 </v>
          </cell>
        </row>
        <row r="5479">
          <cell r="A5479">
            <v>64201116</v>
          </cell>
          <cell r="E5479" t="str">
            <v xml:space="preserve">SCHOOL SYMBOL MARKING, 96", TYPE 4 </v>
          </cell>
        </row>
        <row r="5480">
          <cell r="A5480">
            <v>64201120</v>
          </cell>
          <cell r="E5480" t="str">
            <v xml:space="preserve">SCHOOL SYMBOL MARKING, 120" </v>
          </cell>
        </row>
        <row r="5481">
          <cell r="A5481">
            <v>64201124</v>
          </cell>
          <cell r="E5481" t="str">
            <v xml:space="preserve">SCHOOL SYMBOL MARKING, 120", TYPE 1 </v>
          </cell>
        </row>
        <row r="5482">
          <cell r="A5482">
            <v>64201128</v>
          </cell>
          <cell r="E5482" t="str">
            <v xml:space="preserve">SCHOOL SYMBOL MARKING, 120", TYPE 2 </v>
          </cell>
        </row>
        <row r="5483">
          <cell r="A5483">
            <v>64201130</v>
          </cell>
          <cell r="E5483" t="str">
            <v xml:space="preserve">SCHOOL SYMBOL MARKING, 120", TYPE 3 </v>
          </cell>
        </row>
        <row r="5484">
          <cell r="A5484">
            <v>64201132</v>
          </cell>
          <cell r="E5484" t="str">
            <v xml:space="preserve">SCHOOL SYMBOL MARKING, 120", TYPE 4 </v>
          </cell>
        </row>
        <row r="5485">
          <cell r="A5485">
            <v>64201190</v>
          </cell>
          <cell r="E5485" t="str">
            <v xml:space="preserve">PARKING LOT STALL MARKING </v>
          </cell>
        </row>
        <row r="5486">
          <cell r="A5486">
            <v>64201200</v>
          </cell>
          <cell r="E5486" t="str">
            <v xml:space="preserve">PARKING LOT STALL MARKING, TYPE 1 </v>
          </cell>
        </row>
        <row r="5487">
          <cell r="A5487">
            <v>64201201</v>
          </cell>
          <cell r="E5487" t="str">
            <v xml:space="preserve">PARKING LOT STALL MARKING, TYPE 1, AS PER PLAN </v>
          </cell>
        </row>
        <row r="5488">
          <cell r="A5488">
            <v>64201202</v>
          </cell>
          <cell r="E5488" t="str">
            <v xml:space="preserve">PARKING LOT STALL MARKING, TYPE 2 </v>
          </cell>
        </row>
        <row r="5489">
          <cell r="A5489">
            <v>64201203</v>
          </cell>
          <cell r="E5489" t="str">
            <v xml:space="preserve">PARKING LOT STALL MARKING, TYPE 2, AS PER PLAN </v>
          </cell>
        </row>
        <row r="5490">
          <cell r="A5490">
            <v>64201204</v>
          </cell>
          <cell r="E5490" t="str">
            <v xml:space="preserve">PARKING LOT STALL MARKING, TYPE 3 </v>
          </cell>
        </row>
        <row r="5491">
          <cell r="A5491">
            <v>64201206</v>
          </cell>
          <cell r="E5491" t="str">
            <v xml:space="preserve">PARKING LOT STALL MARKING, TYPE 4 </v>
          </cell>
        </row>
        <row r="5492">
          <cell r="A5492">
            <v>64201290</v>
          </cell>
          <cell r="E5492" t="str">
            <v xml:space="preserve">LANE ARROW </v>
          </cell>
        </row>
        <row r="5493">
          <cell r="A5493">
            <v>64201291</v>
          </cell>
          <cell r="E5493" t="str">
            <v xml:space="preserve">LANE ARROW, AS PER PLAN </v>
          </cell>
        </row>
        <row r="5494">
          <cell r="A5494">
            <v>64201300</v>
          </cell>
          <cell r="E5494" t="str">
            <v xml:space="preserve">LANE ARROW, TYPE 1 </v>
          </cell>
        </row>
        <row r="5495">
          <cell r="A5495">
            <v>64201301</v>
          </cell>
          <cell r="E5495" t="str">
            <v xml:space="preserve">LANE ARROW, TYPE 1, AS PER PLAN </v>
          </cell>
        </row>
        <row r="5496">
          <cell r="A5496">
            <v>64201302</v>
          </cell>
          <cell r="E5496" t="str">
            <v xml:space="preserve">LANE ARROW, TYPE 2 </v>
          </cell>
        </row>
        <row r="5497">
          <cell r="A5497">
            <v>64201303</v>
          </cell>
          <cell r="E5497" t="str">
            <v xml:space="preserve">LANE ARROW, TYPE 2, AS PER PLAN </v>
          </cell>
        </row>
        <row r="5498">
          <cell r="A5498">
            <v>64201304</v>
          </cell>
          <cell r="E5498" t="str">
            <v xml:space="preserve">LANE ARROW, TYPE 3 </v>
          </cell>
        </row>
        <row r="5499">
          <cell r="A5499">
            <v>64201306</v>
          </cell>
          <cell r="E5499" t="str">
            <v xml:space="preserve">LANE ARROW, TYPE 4 </v>
          </cell>
        </row>
        <row r="5500">
          <cell r="A5500">
            <v>64201380</v>
          </cell>
          <cell r="E5500" t="str">
            <v xml:space="preserve">WORD ON PAVEMENT, 48" </v>
          </cell>
        </row>
        <row r="5501">
          <cell r="A5501">
            <v>64201382</v>
          </cell>
          <cell r="E5501" t="str">
            <v xml:space="preserve">WORD ON PAVEMENT, 48", TYPE 2 </v>
          </cell>
        </row>
        <row r="5502">
          <cell r="A5502">
            <v>64201390</v>
          </cell>
          <cell r="E5502" t="str">
            <v xml:space="preserve">WORD ON PAVEMENT, 72" </v>
          </cell>
        </row>
        <row r="5503">
          <cell r="A5503">
            <v>64201391</v>
          </cell>
          <cell r="E5503" t="str">
            <v xml:space="preserve">WORD ON PAVEMENT, 72", AS PER PLAN </v>
          </cell>
        </row>
        <row r="5504">
          <cell r="A5504">
            <v>64201400</v>
          </cell>
          <cell r="E5504" t="str">
            <v xml:space="preserve">WORD ON PAVEMENT, 72", TYPE 1 </v>
          </cell>
        </row>
        <row r="5505">
          <cell r="A5505">
            <v>64201401</v>
          </cell>
          <cell r="E5505" t="str">
            <v xml:space="preserve">WORD ON PAVEMENT, 72", TYPE 1, AS PER PLAN </v>
          </cell>
        </row>
        <row r="5506">
          <cell r="A5506">
            <v>64201402</v>
          </cell>
          <cell r="E5506" t="str">
            <v xml:space="preserve">WORD ON PAVEMENT, 72", TYPE 2 </v>
          </cell>
        </row>
        <row r="5507">
          <cell r="A5507">
            <v>64201403</v>
          </cell>
          <cell r="E5507" t="str">
            <v xml:space="preserve">WORD ON PAVEMENT, 72", TYPE 2, AS PER PLAN </v>
          </cell>
        </row>
        <row r="5508">
          <cell r="A5508">
            <v>64201404</v>
          </cell>
          <cell r="E5508" t="str">
            <v xml:space="preserve">WORD ON PAVEMENT, 72", TYPE 3 </v>
          </cell>
        </row>
        <row r="5509">
          <cell r="A5509">
            <v>64201406</v>
          </cell>
          <cell r="E5509" t="str">
            <v xml:space="preserve">WORD ON PAVEMENT, 72", TYPE 4 </v>
          </cell>
        </row>
        <row r="5510">
          <cell r="A5510">
            <v>64201408</v>
          </cell>
          <cell r="E5510" t="str">
            <v xml:space="preserve">WORD ON PAVEMENT, 96" </v>
          </cell>
        </row>
        <row r="5511">
          <cell r="A5511">
            <v>64201410</v>
          </cell>
          <cell r="E5511" t="str">
            <v xml:space="preserve">WORD ON PAVEMENT, 96", TYPE 1 </v>
          </cell>
        </row>
        <row r="5512">
          <cell r="A5512">
            <v>64201411</v>
          </cell>
          <cell r="E5512" t="str">
            <v xml:space="preserve">WORD ON PAVEMENT, 96", TYPE 1, AS PER PLAN </v>
          </cell>
        </row>
        <row r="5513">
          <cell r="A5513">
            <v>64201412</v>
          </cell>
          <cell r="E5513" t="str">
            <v xml:space="preserve">WORD ON PAVEMENT, 96", TYPE 2 </v>
          </cell>
        </row>
        <row r="5514">
          <cell r="A5514">
            <v>64201413</v>
          </cell>
          <cell r="E5514" t="str">
            <v xml:space="preserve">WORD ON PAVEMENT, 96", TYPE 2, AS PER PLAN </v>
          </cell>
        </row>
        <row r="5515">
          <cell r="A5515">
            <v>64201414</v>
          </cell>
          <cell r="E5515" t="str">
            <v xml:space="preserve">WORD ON PAVEMENT, 96", TYPE 3 </v>
          </cell>
        </row>
        <row r="5516">
          <cell r="A5516">
            <v>64201416</v>
          </cell>
          <cell r="E5516" t="str">
            <v xml:space="preserve">WORD ON PAVEMENT, 96", TYPE 4 </v>
          </cell>
        </row>
        <row r="5517">
          <cell r="A5517">
            <v>64201490</v>
          </cell>
          <cell r="E5517" t="str">
            <v xml:space="preserve">DOTTED LINE, 4" </v>
          </cell>
        </row>
        <row r="5518">
          <cell r="A5518">
            <v>64201500</v>
          </cell>
          <cell r="E5518" t="str">
            <v xml:space="preserve">DOTTED LINE, 4", TYPE 1 </v>
          </cell>
        </row>
        <row r="5519">
          <cell r="A5519">
            <v>64201501</v>
          </cell>
          <cell r="E5519" t="str">
            <v xml:space="preserve">DOTTED LINE, 4", TYPE 1, AS PER PLAN </v>
          </cell>
        </row>
        <row r="5520">
          <cell r="A5520">
            <v>64201502</v>
          </cell>
          <cell r="E5520" t="str">
            <v xml:space="preserve">DOTTED LINE, 4", TYPE 2 </v>
          </cell>
        </row>
        <row r="5521">
          <cell r="A5521">
            <v>64201504</v>
          </cell>
          <cell r="E5521" t="str">
            <v xml:space="preserve">DOTTED LINE, 4", TYPE 3 </v>
          </cell>
        </row>
        <row r="5522">
          <cell r="A5522">
            <v>64201506</v>
          </cell>
          <cell r="E5522" t="str">
            <v xml:space="preserve">DOTTED LINE, 4", TYPE 4 </v>
          </cell>
        </row>
        <row r="5523">
          <cell r="A5523">
            <v>64201508</v>
          </cell>
          <cell r="E5523" t="str">
            <v xml:space="preserve">DOTTED LINE, 6" </v>
          </cell>
        </row>
        <row r="5524">
          <cell r="A5524">
            <v>64201509</v>
          </cell>
          <cell r="E5524" t="str">
            <v xml:space="preserve">DOTTED LINE, 6", AS PER PLAN </v>
          </cell>
        </row>
        <row r="5525">
          <cell r="A5525">
            <v>64201510</v>
          </cell>
          <cell r="E5525" t="str">
            <v xml:space="preserve">DOTTED LINE, 6", TYPE 1 </v>
          </cell>
        </row>
        <row r="5526">
          <cell r="A5526">
            <v>64201512</v>
          </cell>
          <cell r="E5526" t="str">
            <v xml:space="preserve">DOTTED LINE, 6", TYPE 2 </v>
          </cell>
        </row>
        <row r="5527">
          <cell r="A5527">
            <v>64201513</v>
          </cell>
          <cell r="E5527" t="str">
            <v xml:space="preserve">DOTTED LINE, 6", TYPE 2, AS PER PLAN </v>
          </cell>
        </row>
        <row r="5528">
          <cell r="A5528">
            <v>64201514</v>
          </cell>
          <cell r="E5528" t="str">
            <v xml:space="preserve">DOTTED LINE, 6", TYPE 3 </v>
          </cell>
        </row>
        <row r="5529">
          <cell r="A5529">
            <v>64201516</v>
          </cell>
          <cell r="E5529" t="str">
            <v xml:space="preserve">DOTTED LINE, 6", TYPE 4 </v>
          </cell>
        </row>
        <row r="5530">
          <cell r="A5530">
            <v>64201520</v>
          </cell>
          <cell r="E5530" t="str">
            <v xml:space="preserve">DOTTED LINE, 8" </v>
          </cell>
        </row>
        <row r="5531">
          <cell r="A5531">
            <v>64201522</v>
          </cell>
          <cell r="E5531" t="str">
            <v xml:space="preserve">DOTTED LINE, 8", TYPE 1 </v>
          </cell>
        </row>
        <row r="5532">
          <cell r="A5532">
            <v>64201523</v>
          </cell>
          <cell r="E5532" t="str">
            <v xml:space="preserve">DOTTED LINE, 8", TYPE 1, AS PER PLAN </v>
          </cell>
        </row>
        <row r="5533">
          <cell r="A5533">
            <v>64201600</v>
          </cell>
          <cell r="E5533" t="str">
            <v xml:space="preserve">BIKE LANE SYMBOL MARKING </v>
          </cell>
        </row>
        <row r="5534">
          <cell r="A5534">
            <v>64201602</v>
          </cell>
          <cell r="E5534" t="str">
            <v xml:space="preserve">BIKE LANE SYMBOL MARKING, TYPE 1 </v>
          </cell>
        </row>
        <row r="5535">
          <cell r="A5535">
            <v>64201604</v>
          </cell>
          <cell r="E5535" t="str">
            <v xml:space="preserve">BIKE LANE SYMBOL MARKING, TYPE 2 </v>
          </cell>
        </row>
        <row r="5536">
          <cell r="A5536">
            <v>64201700</v>
          </cell>
          <cell r="E5536" t="str">
            <v xml:space="preserve">HANDICAP SYMBOL MARKING </v>
          </cell>
        </row>
        <row r="5537">
          <cell r="A5537">
            <v>64201702</v>
          </cell>
          <cell r="E5537" t="str">
            <v xml:space="preserve">HANDICAP SYMBOL MARKING, TYPE 1 </v>
          </cell>
        </row>
        <row r="5538">
          <cell r="A5538">
            <v>64201704</v>
          </cell>
          <cell r="E5538" t="str">
            <v xml:space="preserve">HANDICAP SYMBOL MARKING, TYPE 2 </v>
          </cell>
        </row>
        <row r="5539">
          <cell r="A5539">
            <v>64201705</v>
          </cell>
          <cell r="E5539" t="str">
            <v xml:space="preserve">HANDICAP SYMBOL MARKING, TYPE 2, AS PER PLAN </v>
          </cell>
        </row>
        <row r="5540">
          <cell r="A5540">
            <v>64201706</v>
          </cell>
          <cell r="E5540" t="str">
            <v xml:space="preserve">HANDICAP SYMBOL MARKING, TYPE 3 </v>
          </cell>
        </row>
        <row r="5541">
          <cell r="A5541">
            <v>64201708</v>
          </cell>
          <cell r="E5541" t="str">
            <v xml:space="preserve">HANDICAP SYMBOL MARKING, TYPE 4 </v>
          </cell>
        </row>
        <row r="5542">
          <cell r="A5542">
            <v>64201800</v>
          </cell>
          <cell r="E5542" t="str">
            <v xml:space="preserve">PREFERENTIAL LANE MARKING </v>
          </cell>
        </row>
        <row r="5543">
          <cell r="A5543">
            <v>64220000</v>
          </cell>
          <cell r="E5543" t="str">
            <v xml:space="preserve">TWO-WAY RADIO EQUIPMENT </v>
          </cell>
        </row>
        <row r="5544">
          <cell r="A5544">
            <v>64230000</v>
          </cell>
          <cell r="E5544" t="str">
            <v xml:space="preserve">REMOVAL OF PAVEMENT MARKING </v>
          </cell>
        </row>
        <row r="5545">
          <cell r="A5545">
            <v>64230001</v>
          </cell>
          <cell r="E5545" t="str">
            <v xml:space="preserve">REMOVAL OF PAVEMENT MARKING, AS PER PLAN </v>
          </cell>
        </row>
        <row r="5546">
          <cell r="A5546">
            <v>64230010</v>
          </cell>
          <cell r="E5546" t="str">
            <v xml:space="preserve">REMOVAL OF PAVEMENT MARKING </v>
          </cell>
        </row>
        <row r="5547">
          <cell r="A5547">
            <v>64230020</v>
          </cell>
          <cell r="E5547" t="str">
            <v xml:space="preserve">REMOVAL OF PAVEMENT MARKING </v>
          </cell>
        </row>
        <row r="5548">
          <cell r="A5548">
            <v>64230030</v>
          </cell>
          <cell r="E5548" t="str">
            <v xml:space="preserve">REMOVAL OF PAVEMENT MARKING </v>
          </cell>
        </row>
        <row r="5549">
          <cell r="A5549">
            <v>64240000</v>
          </cell>
          <cell r="E5549" t="str">
            <v xml:space="preserve">SPECIAL - AIR SPEED ZONE MARKING </v>
          </cell>
        </row>
        <row r="5550">
          <cell r="A5550">
            <v>64240020</v>
          </cell>
          <cell r="E5550" t="str">
            <v xml:space="preserve">SPECIAL - AIR SPEED ZONE MARKING </v>
          </cell>
        </row>
        <row r="5551">
          <cell r="A5551">
            <v>64250000</v>
          </cell>
          <cell r="E5551" t="str">
            <v xml:space="preserve">PAVEMENT MARKING, MISC.: </v>
          </cell>
        </row>
        <row r="5552">
          <cell r="A5552">
            <v>64250010</v>
          </cell>
          <cell r="E5552" t="str">
            <v xml:space="preserve">PAVEMENT MARKING, MISC.: </v>
          </cell>
        </row>
        <row r="5553">
          <cell r="A5553">
            <v>64250020</v>
          </cell>
          <cell r="E5553" t="str">
            <v xml:space="preserve">PAVEMENT MARKING, MISC.: </v>
          </cell>
        </row>
        <row r="5554">
          <cell r="A5554">
            <v>64250030</v>
          </cell>
          <cell r="E5554" t="str">
            <v xml:space="preserve">PAVEMENT MARKING, MISC.: </v>
          </cell>
        </row>
        <row r="5555">
          <cell r="A5555">
            <v>64250040</v>
          </cell>
          <cell r="E5555" t="str">
            <v xml:space="preserve">PAVEMENT MARKING, MISC.: </v>
          </cell>
        </row>
        <row r="5556">
          <cell r="A5556">
            <v>64299000</v>
          </cell>
          <cell r="E5556" t="str">
            <v xml:space="preserve">SPECIAL - PAVEMENT MARKING </v>
          </cell>
        </row>
        <row r="5557">
          <cell r="A5557">
            <v>64300100</v>
          </cell>
          <cell r="E5557" t="str">
            <v xml:space="preserve">EDGE LINE </v>
          </cell>
        </row>
        <row r="5558">
          <cell r="A5558">
            <v>64300101</v>
          </cell>
          <cell r="E5558" t="str">
            <v xml:space="preserve">EDGE LINE, AS PER PLAN </v>
          </cell>
        </row>
        <row r="5559">
          <cell r="A5559">
            <v>64300200</v>
          </cell>
          <cell r="E5559" t="str">
            <v xml:space="preserve">LANE LINE </v>
          </cell>
        </row>
        <row r="5560">
          <cell r="A5560">
            <v>64300201</v>
          </cell>
          <cell r="E5560" t="str">
            <v xml:space="preserve">LANE LINE, AS PER PLAN </v>
          </cell>
        </row>
        <row r="5561">
          <cell r="A5561">
            <v>64300300</v>
          </cell>
          <cell r="E5561" t="str">
            <v xml:space="preserve">CENTER LINE </v>
          </cell>
        </row>
        <row r="5562">
          <cell r="A5562">
            <v>64300301</v>
          </cell>
          <cell r="E5562" t="str">
            <v xml:space="preserve">CENTER LINE, AS PER PLAN </v>
          </cell>
        </row>
        <row r="5563">
          <cell r="A5563">
            <v>64300400</v>
          </cell>
          <cell r="E5563" t="str">
            <v xml:space="preserve">CHANNELIZING LINE </v>
          </cell>
        </row>
        <row r="5564">
          <cell r="A5564">
            <v>64300401</v>
          </cell>
          <cell r="E5564" t="str">
            <v xml:space="preserve">CHANNELIZING LINE, AS PER PLAN </v>
          </cell>
        </row>
        <row r="5565">
          <cell r="A5565">
            <v>64300500</v>
          </cell>
          <cell r="E5565" t="str">
            <v xml:space="preserve">STOP LINE </v>
          </cell>
        </row>
        <row r="5566">
          <cell r="A5566">
            <v>64300600</v>
          </cell>
          <cell r="E5566" t="str">
            <v xml:space="preserve">CROSSWALK LINE </v>
          </cell>
        </row>
        <row r="5567">
          <cell r="A5567">
            <v>64300601</v>
          </cell>
          <cell r="E5567" t="str">
            <v xml:space="preserve">CROSSWALK LINE, AS PER PLAN </v>
          </cell>
        </row>
        <row r="5568">
          <cell r="A5568">
            <v>64300700</v>
          </cell>
          <cell r="E5568" t="str">
            <v xml:space="preserve">TRANSVERSE/DIAGONAL LINE </v>
          </cell>
        </row>
        <row r="5569">
          <cell r="A5569">
            <v>64300701</v>
          </cell>
          <cell r="E5569" t="str">
            <v xml:space="preserve">TRANSVERSE/DIAGONAL LINE, AS PER PLAN </v>
          </cell>
        </row>
        <row r="5570">
          <cell r="A5570">
            <v>64300800</v>
          </cell>
          <cell r="E5570" t="str">
            <v xml:space="preserve">CURB MARKING </v>
          </cell>
        </row>
        <row r="5571">
          <cell r="A5571">
            <v>64300900</v>
          </cell>
          <cell r="E5571" t="str">
            <v xml:space="preserve">ISLAND MARKING </v>
          </cell>
        </row>
        <row r="5572">
          <cell r="A5572">
            <v>64301000</v>
          </cell>
          <cell r="E5572" t="str">
            <v xml:space="preserve">RAILROAD SYMBOL MARKING </v>
          </cell>
        </row>
        <row r="5573">
          <cell r="A5573">
            <v>64301100</v>
          </cell>
          <cell r="E5573" t="str">
            <v xml:space="preserve">SCHOOL SYMBOL MARKING, 72" </v>
          </cell>
        </row>
        <row r="5574">
          <cell r="A5574">
            <v>64301110</v>
          </cell>
          <cell r="E5574" t="str">
            <v xml:space="preserve">SCHOOL SYMBOL MARKING, 96" </v>
          </cell>
        </row>
        <row r="5575">
          <cell r="A5575">
            <v>64301200</v>
          </cell>
          <cell r="E5575" t="str">
            <v xml:space="preserve">PARKING LOT STALL MARKING </v>
          </cell>
        </row>
        <row r="5576">
          <cell r="A5576">
            <v>64301201</v>
          </cell>
          <cell r="E5576" t="str">
            <v xml:space="preserve">PARKING LOT STALL MARKING, AS PER PLAN </v>
          </cell>
        </row>
        <row r="5577">
          <cell r="A5577">
            <v>64301300</v>
          </cell>
          <cell r="E5577" t="str">
            <v xml:space="preserve">LANE ARROW </v>
          </cell>
        </row>
        <row r="5578">
          <cell r="A5578">
            <v>64301400</v>
          </cell>
          <cell r="E5578" t="str">
            <v xml:space="preserve">WORD ON PAVEMENT, 72" </v>
          </cell>
        </row>
        <row r="5579">
          <cell r="A5579">
            <v>64301410</v>
          </cell>
          <cell r="E5579" t="str">
            <v xml:space="preserve">WORD ON PAVEMENT, 96" </v>
          </cell>
        </row>
        <row r="5580">
          <cell r="A5580">
            <v>64301500</v>
          </cell>
          <cell r="E5580" t="str">
            <v xml:space="preserve">DOTTED LINE, 4" </v>
          </cell>
        </row>
        <row r="5581">
          <cell r="A5581">
            <v>64301510</v>
          </cell>
          <cell r="E5581" t="str">
            <v xml:space="preserve">DOTTED LINE, 6" </v>
          </cell>
        </row>
        <row r="5582">
          <cell r="A5582">
            <v>64301600</v>
          </cell>
          <cell r="E5582" t="str">
            <v xml:space="preserve">HANDICAP SYMBOL MARKING </v>
          </cell>
        </row>
        <row r="5583">
          <cell r="A5583">
            <v>64320000</v>
          </cell>
          <cell r="E5583" t="str">
            <v xml:space="preserve">TWO-WAY RADIO EQUIPMENT </v>
          </cell>
        </row>
        <row r="5584">
          <cell r="A5584">
            <v>64330000</v>
          </cell>
          <cell r="E5584" t="str">
            <v xml:space="preserve">REMOVAL OF PAVEMENT MARKING </v>
          </cell>
        </row>
        <row r="5585">
          <cell r="A5585">
            <v>64330010</v>
          </cell>
          <cell r="E5585" t="str">
            <v xml:space="preserve">REMOVAL OF PAVEMENT MARKING </v>
          </cell>
        </row>
        <row r="5586">
          <cell r="A5586">
            <v>64330020</v>
          </cell>
          <cell r="E5586" t="str">
            <v xml:space="preserve">REMOVAL OF PAVEMENT MARKING </v>
          </cell>
        </row>
        <row r="5587">
          <cell r="A5587">
            <v>64330030</v>
          </cell>
          <cell r="E5587" t="str">
            <v xml:space="preserve">REMOVAL OF PAVEMENT MARKING </v>
          </cell>
        </row>
        <row r="5588">
          <cell r="A5588">
            <v>64340000</v>
          </cell>
          <cell r="E5588" t="str">
            <v xml:space="preserve">SPECIAL - AIR SPEED ZONE MARKING </v>
          </cell>
        </row>
        <row r="5589">
          <cell r="A5589">
            <v>64350000</v>
          </cell>
          <cell r="E5589" t="str">
            <v xml:space="preserve">PAVEMENT MARKING, MISC.: </v>
          </cell>
        </row>
        <row r="5590">
          <cell r="A5590">
            <v>64350100</v>
          </cell>
          <cell r="E5590" t="str">
            <v xml:space="preserve">PAVEMENT MARKING, MISC.: </v>
          </cell>
        </row>
        <row r="5591">
          <cell r="A5591">
            <v>64350200</v>
          </cell>
          <cell r="E5591" t="str">
            <v xml:space="preserve">PAVEMENT MARKING, MISC.: </v>
          </cell>
        </row>
        <row r="5592">
          <cell r="A5592">
            <v>64399000</v>
          </cell>
          <cell r="E5592" t="str">
            <v xml:space="preserve">SPECIAL - PAVEMENT MARKING </v>
          </cell>
        </row>
        <row r="5593">
          <cell r="A5593">
            <v>64400100</v>
          </cell>
          <cell r="E5593" t="str">
            <v xml:space="preserve">EDGE LINE </v>
          </cell>
        </row>
        <row r="5594">
          <cell r="A5594">
            <v>64400101</v>
          </cell>
          <cell r="E5594" t="str">
            <v xml:space="preserve">EDGE LINE, AS PER PLAN </v>
          </cell>
        </row>
        <row r="5595">
          <cell r="A5595">
            <v>64400200</v>
          </cell>
          <cell r="E5595" t="str">
            <v xml:space="preserve">LANE LINE </v>
          </cell>
        </row>
        <row r="5596">
          <cell r="A5596">
            <v>64400201</v>
          </cell>
          <cell r="E5596" t="str">
            <v xml:space="preserve">LANE LINE, AS PER PLAN </v>
          </cell>
        </row>
        <row r="5597">
          <cell r="A5597">
            <v>64400300</v>
          </cell>
          <cell r="E5597" t="str">
            <v xml:space="preserve">CENTER LINE </v>
          </cell>
        </row>
        <row r="5598">
          <cell r="A5598">
            <v>64400301</v>
          </cell>
          <cell r="E5598" t="str">
            <v xml:space="preserve">CENTER LINE, AS PER PLAN </v>
          </cell>
        </row>
        <row r="5599">
          <cell r="A5599">
            <v>64400400</v>
          </cell>
          <cell r="E5599" t="str">
            <v xml:space="preserve">CHANNELIZING LINE </v>
          </cell>
        </row>
        <row r="5600">
          <cell r="A5600">
            <v>64400401</v>
          </cell>
          <cell r="E5600" t="str">
            <v xml:space="preserve">CHANNELIZING LINE, AS PER PLAN </v>
          </cell>
        </row>
        <row r="5601">
          <cell r="A5601">
            <v>64400500</v>
          </cell>
          <cell r="E5601" t="str">
            <v xml:space="preserve">STOP LINE </v>
          </cell>
        </row>
        <row r="5602">
          <cell r="A5602">
            <v>64400501</v>
          </cell>
          <cell r="E5602" t="str">
            <v xml:space="preserve">STOP LINE, AS PER PLAN </v>
          </cell>
        </row>
        <row r="5603">
          <cell r="A5603">
            <v>64400600</v>
          </cell>
          <cell r="E5603" t="str">
            <v xml:space="preserve">CROSSWALK LINE </v>
          </cell>
        </row>
        <row r="5604">
          <cell r="A5604">
            <v>64400601</v>
          </cell>
          <cell r="E5604" t="str">
            <v xml:space="preserve">CROSSWALK LINE, AS PER PLAN </v>
          </cell>
        </row>
        <row r="5605">
          <cell r="A5605">
            <v>64400700</v>
          </cell>
          <cell r="E5605" t="str">
            <v xml:space="preserve">TRANSVERSE/DIAGONAL LINE </v>
          </cell>
        </row>
        <row r="5606">
          <cell r="A5606">
            <v>64400701</v>
          </cell>
          <cell r="E5606" t="str">
            <v xml:space="preserve">TRANSVERSE/DIAGONAL LINE, AS PER PLAN </v>
          </cell>
        </row>
        <row r="5607">
          <cell r="A5607">
            <v>64400800</v>
          </cell>
          <cell r="E5607" t="str">
            <v xml:space="preserve">CURB MARKING </v>
          </cell>
        </row>
        <row r="5608">
          <cell r="A5608">
            <v>64400900</v>
          </cell>
          <cell r="E5608" t="str">
            <v xml:space="preserve">ISLAND MARKING </v>
          </cell>
        </row>
        <row r="5609">
          <cell r="A5609">
            <v>64400901</v>
          </cell>
          <cell r="E5609" t="str">
            <v xml:space="preserve">ISLAND MARKING, AS PER PLAN </v>
          </cell>
        </row>
        <row r="5610">
          <cell r="A5610">
            <v>64401000</v>
          </cell>
          <cell r="E5610" t="str">
            <v xml:space="preserve">RAILROAD SYMBOL MARKING </v>
          </cell>
        </row>
        <row r="5611">
          <cell r="A5611">
            <v>64401001</v>
          </cell>
          <cell r="E5611" t="str">
            <v xml:space="preserve">RAILROAD SYMBOL MARKING, AS PER PLAN </v>
          </cell>
        </row>
        <row r="5612">
          <cell r="A5612">
            <v>64401100</v>
          </cell>
          <cell r="E5612" t="str">
            <v xml:space="preserve">SCHOOL SYMBOL MARKING, 72" </v>
          </cell>
        </row>
        <row r="5613">
          <cell r="A5613">
            <v>64401110</v>
          </cell>
          <cell r="E5613" t="str">
            <v xml:space="preserve">SCHOOL SYMBOL MARKING, 96" </v>
          </cell>
        </row>
        <row r="5614">
          <cell r="A5614">
            <v>64401111</v>
          </cell>
          <cell r="E5614" t="str">
            <v xml:space="preserve">SCHOOL SYMBOL MARKING, 96", AS PER PLAN </v>
          </cell>
        </row>
        <row r="5615">
          <cell r="A5615">
            <v>64401200</v>
          </cell>
          <cell r="E5615" t="str">
            <v xml:space="preserve">PARKING LOT STALL MARKING </v>
          </cell>
        </row>
        <row r="5616">
          <cell r="A5616">
            <v>64401300</v>
          </cell>
          <cell r="E5616" t="str">
            <v xml:space="preserve">LANE ARROW </v>
          </cell>
        </row>
        <row r="5617">
          <cell r="A5617">
            <v>64401301</v>
          </cell>
          <cell r="E5617" t="str">
            <v xml:space="preserve">LANE ARROW, AS PER PLAN </v>
          </cell>
        </row>
        <row r="5618">
          <cell r="A5618">
            <v>64401382</v>
          </cell>
          <cell r="E5618" t="str">
            <v xml:space="preserve">WORD ON PAVEMENT, 48" </v>
          </cell>
        </row>
        <row r="5619">
          <cell r="A5619">
            <v>64401400</v>
          </cell>
          <cell r="E5619" t="str">
            <v xml:space="preserve">WORD ON PAVEMENT, 72" </v>
          </cell>
        </row>
        <row r="5620">
          <cell r="A5620">
            <v>64401401</v>
          </cell>
          <cell r="E5620" t="str">
            <v xml:space="preserve">WORD ON PAVEMENT, 72", AS PER PLAN </v>
          </cell>
        </row>
        <row r="5621">
          <cell r="A5621">
            <v>64401410</v>
          </cell>
          <cell r="E5621" t="str">
            <v xml:space="preserve">WORD ON PAVEMENT, 96" </v>
          </cell>
        </row>
        <row r="5622">
          <cell r="A5622">
            <v>64401411</v>
          </cell>
          <cell r="E5622" t="str">
            <v xml:space="preserve">WORD ON PAVEMENT, 96", AS PER PLAN </v>
          </cell>
        </row>
        <row r="5623">
          <cell r="A5623">
            <v>64401500</v>
          </cell>
          <cell r="E5623" t="str">
            <v xml:space="preserve">DOTTED LINE, 4" </v>
          </cell>
        </row>
        <row r="5624">
          <cell r="A5624">
            <v>64401501</v>
          </cell>
          <cell r="E5624" t="str">
            <v xml:space="preserve">DOTTED LINE, 4", AS PER PLAN </v>
          </cell>
        </row>
        <row r="5625">
          <cell r="A5625">
            <v>64401502</v>
          </cell>
          <cell r="E5625" t="str">
            <v xml:space="preserve">DOTTED LINE, 5" </v>
          </cell>
        </row>
        <row r="5626">
          <cell r="A5626">
            <v>64401510</v>
          </cell>
          <cell r="E5626" t="str">
            <v xml:space="preserve">DOTTED LINE, 6" </v>
          </cell>
        </row>
        <row r="5627">
          <cell r="A5627">
            <v>64401514</v>
          </cell>
          <cell r="E5627" t="str">
            <v xml:space="preserve">DOTTED LINE, 8" </v>
          </cell>
        </row>
        <row r="5628">
          <cell r="A5628">
            <v>64401600</v>
          </cell>
          <cell r="E5628" t="str">
            <v xml:space="preserve">HANDICAP SYMBOL MARKING </v>
          </cell>
        </row>
        <row r="5629">
          <cell r="A5629">
            <v>64401620</v>
          </cell>
          <cell r="E5629" t="str">
            <v xml:space="preserve">BIKE CROSSING SYMBOL </v>
          </cell>
        </row>
        <row r="5630">
          <cell r="A5630">
            <v>64401800</v>
          </cell>
          <cell r="E5630" t="str">
            <v xml:space="preserve">PREFERENTIAL LANE MARKING </v>
          </cell>
        </row>
        <row r="5631">
          <cell r="A5631">
            <v>64420000</v>
          </cell>
          <cell r="E5631" t="str">
            <v xml:space="preserve">TWO-WAY RADIO EQUIPMENT </v>
          </cell>
        </row>
        <row r="5632">
          <cell r="A5632">
            <v>64420001</v>
          </cell>
          <cell r="E5632" t="str">
            <v xml:space="preserve">TWO WAY RADIO EQUIPMENT, AS PER PLAN </v>
          </cell>
        </row>
        <row r="5633">
          <cell r="A5633">
            <v>64430000</v>
          </cell>
          <cell r="E5633" t="str">
            <v xml:space="preserve">REMOVAL OF PAVEMENT MARKING </v>
          </cell>
        </row>
        <row r="5634">
          <cell r="A5634">
            <v>64430010</v>
          </cell>
          <cell r="E5634" t="str">
            <v xml:space="preserve">REMOVAL OF PAVEMENT MARKING </v>
          </cell>
        </row>
        <row r="5635">
          <cell r="A5635">
            <v>64430020</v>
          </cell>
          <cell r="E5635" t="str">
            <v xml:space="preserve">REMOVAL OF PAVEMENT MARKING </v>
          </cell>
        </row>
        <row r="5636">
          <cell r="A5636">
            <v>64430030</v>
          </cell>
          <cell r="E5636" t="str">
            <v xml:space="preserve">REMOVAL OF PAVEMENT MARKING </v>
          </cell>
        </row>
        <row r="5637">
          <cell r="A5637">
            <v>64440000</v>
          </cell>
          <cell r="E5637" t="str">
            <v xml:space="preserve">SPECIAL - AIR SPEED ZONE MARKING </v>
          </cell>
        </row>
        <row r="5638">
          <cell r="A5638">
            <v>64440010</v>
          </cell>
          <cell r="E5638" t="str">
            <v xml:space="preserve">SPECIAL - AIR SPEED ZONE MARKING </v>
          </cell>
        </row>
        <row r="5639">
          <cell r="A5639">
            <v>64450100</v>
          </cell>
          <cell r="E5639" t="str">
            <v xml:space="preserve">PAVEMENT MARKING, MISC.: </v>
          </cell>
        </row>
        <row r="5640">
          <cell r="A5640">
            <v>64450200</v>
          </cell>
          <cell r="E5640" t="str">
            <v xml:space="preserve">PAVEMENT MARKING, MISC.: </v>
          </cell>
        </row>
        <row r="5641">
          <cell r="A5641">
            <v>64450300</v>
          </cell>
          <cell r="E5641" t="str">
            <v xml:space="preserve">PAVEMENT MARKING, MISC.: </v>
          </cell>
        </row>
        <row r="5642">
          <cell r="A5642">
            <v>64450400</v>
          </cell>
          <cell r="E5642" t="str">
            <v xml:space="preserve">PAVEMENT MARKING, MISC.: </v>
          </cell>
        </row>
        <row r="5643">
          <cell r="A5643">
            <v>64499000</v>
          </cell>
          <cell r="E5643" t="str">
            <v xml:space="preserve">SPECIAL - PAVEMENT MARKING </v>
          </cell>
        </row>
        <row r="5644">
          <cell r="A5644">
            <v>64500090</v>
          </cell>
          <cell r="E5644" t="str">
            <v xml:space="preserve">EDGE LINE, TYPE A </v>
          </cell>
        </row>
        <row r="5645">
          <cell r="A5645">
            <v>64500100</v>
          </cell>
          <cell r="E5645" t="str">
            <v xml:space="preserve">EDGE LINE, TYPE A1 </v>
          </cell>
        </row>
        <row r="5646">
          <cell r="A5646">
            <v>64500102</v>
          </cell>
          <cell r="E5646" t="str">
            <v xml:space="preserve">EDGE LINE, TYPE A2 </v>
          </cell>
        </row>
        <row r="5647">
          <cell r="A5647">
            <v>64500104</v>
          </cell>
          <cell r="E5647" t="str">
            <v xml:space="preserve">EDGE LINE, TYPE B </v>
          </cell>
        </row>
        <row r="5648">
          <cell r="A5648">
            <v>64500106</v>
          </cell>
          <cell r="E5648" t="str">
            <v xml:space="preserve">EDGE LINE, TYPE C </v>
          </cell>
        </row>
        <row r="5649">
          <cell r="A5649">
            <v>64500110</v>
          </cell>
          <cell r="E5649" t="str">
            <v xml:space="preserve">EDGE LINE, TYPE A3 </v>
          </cell>
        </row>
        <row r="5650">
          <cell r="A5650">
            <v>64500111</v>
          </cell>
          <cell r="E5650" t="str">
            <v xml:space="preserve">EDGE LINE, TYPE A3, AS PER PLAN </v>
          </cell>
        </row>
        <row r="5651">
          <cell r="A5651">
            <v>64500190</v>
          </cell>
          <cell r="E5651" t="str">
            <v xml:space="preserve">LANE LINE, TYPE A </v>
          </cell>
        </row>
        <row r="5652">
          <cell r="A5652">
            <v>64500200</v>
          </cell>
          <cell r="E5652" t="str">
            <v xml:space="preserve">LANE LINE, TYPE A1 </v>
          </cell>
        </row>
        <row r="5653">
          <cell r="A5653">
            <v>64500202</v>
          </cell>
          <cell r="E5653" t="str">
            <v xml:space="preserve">LANE LINE, TYPE A2 </v>
          </cell>
        </row>
        <row r="5654">
          <cell r="A5654">
            <v>64500204</v>
          </cell>
          <cell r="E5654" t="str">
            <v xml:space="preserve">LANE LINE, TYPE B </v>
          </cell>
        </row>
        <row r="5655">
          <cell r="A5655">
            <v>64500206</v>
          </cell>
          <cell r="E5655" t="str">
            <v xml:space="preserve">LANE LINE, TYPE C </v>
          </cell>
        </row>
        <row r="5656">
          <cell r="A5656">
            <v>64500210</v>
          </cell>
          <cell r="E5656" t="str">
            <v xml:space="preserve">LANE LINE, TYPE A3 </v>
          </cell>
        </row>
        <row r="5657">
          <cell r="A5657">
            <v>64500211</v>
          </cell>
          <cell r="E5657" t="str">
            <v xml:space="preserve">LANE LINE, TYPE A3, AS PER PLAN </v>
          </cell>
        </row>
        <row r="5658">
          <cell r="A5658">
            <v>64500290</v>
          </cell>
          <cell r="E5658" t="str">
            <v xml:space="preserve">CENTER LINE, TYPE A </v>
          </cell>
        </row>
        <row r="5659">
          <cell r="A5659">
            <v>64500300</v>
          </cell>
          <cell r="E5659" t="str">
            <v xml:space="preserve">CENTER LINE, TYPE A1 </v>
          </cell>
        </row>
        <row r="5660">
          <cell r="A5660">
            <v>64500302</v>
          </cell>
          <cell r="E5660" t="str">
            <v xml:space="preserve">CENTER LINE, TYPE A2 </v>
          </cell>
        </row>
        <row r="5661">
          <cell r="A5661">
            <v>64500304</v>
          </cell>
          <cell r="E5661" t="str">
            <v xml:space="preserve">CENTER LINE, TYPE B </v>
          </cell>
        </row>
        <row r="5662">
          <cell r="A5662">
            <v>64500306</v>
          </cell>
          <cell r="E5662" t="str">
            <v xml:space="preserve">CENTER LINE, TYPE C </v>
          </cell>
        </row>
        <row r="5663">
          <cell r="A5663">
            <v>64500310</v>
          </cell>
          <cell r="E5663" t="str">
            <v xml:space="preserve">CENTER LINE, TYPE A3 </v>
          </cell>
        </row>
        <row r="5664">
          <cell r="A5664">
            <v>64500311</v>
          </cell>
          <cell r="E5664" t="str">
            <v xml:space="preserve">CENTER LINE, TYPE A3, AS PER PLAN </v>
          </cell>
        </row>
        <row r="5665">
          <cell r="A5665">
            <v>64500390</v>
          </cell>
          <cell r="E5665" t="str">
            <v xml:space="preserve">CHANNELIZING LINE, TYPE A </v>
          </cell>
        </row>
        <row r="5666">
          <cell r="A5666">
            <v>64500400</v>
          </cell>
          <cell r="E5666" t="str">
            <v xml:space="preserve">CHANNELIZING LINE, TYPE A1 </v>
          </cell>
        </row>
        <row r="5667">
          <cell r="A5667">
            <v>64500402</v>
          </cell>
          <cell r="E5667" t="str">
            <v xml:space="preserve">CHANNELIZING LINE, TYPE A2 </v>
          </cell>
        </row>
        <row r="5668">
          <cell r="A5668">
            <v>64500404</v>
          </cell>
          <cell r="E5668" t="str">
            <v xml:space="preserve">CHANNELIZING LINE, TYPE B </v>
          </cell>
        </row>
        <row r="5669">
          <cell r="A5669">
            <v>64500406</v>
          </cell>
          <cell r="E5669" t="str">
            <v xml:space="preserve">CHANNELIZING LINE, TYPE C </v>
          </cell>
        </row>
        <row r="5670">
          <cell r="A5670">
            <v>64500410</v>
          </cell>
          <cell r="E5670" t="str">
            <v xml:space="preserve">CHANNELIZING LINE, TYPE A3 </v>
          </cell>
        </row>
        <row r="5671">
          <cell r="A5671">
            <v>64500411</v>
          </cell>
          <cell r="E5671" t="str">
            <v xml:space="preserve">CHANNELIZING LINE, TYPE A3, AS PER PLAN </v>
          </cell>
        </row>
        <row r="5672">
          <cell r="A5672">
            <v>64500490</v>
          </cell>
          <cell r="E5672" t="str">
            <v xml:space="preserve">STOP LINE, TYPE A </v>
          </cell>
        </row>
        <row r="5673">
          <cell r="A5673">
            <v>64500500</v>
          </cell>
          <cell r="E5673" t="str">
            <v xml:space="preserve">STOP LINE, TYPE A1 </v>
          </cell>
        </row>
        <row r="5674">
          <cell r="A5674">
            <v>64500502</v>
          </cell>
          <cell r="E5674" t="str">
            <v xml:space="preserve">STOP LINE, TYPE A2 </v>
          </cell>
        </row>
        <row r="5675">
          <cell r="A5675">
            <v>64500503</v>
          </cell>
          <cell r="E5675" t="str">
            <v xml:space="preserve">STOP LINE, TYPE A2, AS PER PLAN </v>
          </cell>
        </row>
        <row r="5676">
          <cell r="A5676">
            <v>64500504</v>
          </cell>
          <cell r="E5676" t="str">
            <v xml:space="preserve">STOP LINE, TYPE B </v>
          </cell>
        </row>
        <row r="5677">
          <cell r="A5677">
            <v>64500506</v>
          </cell>
          <cell r="E5677" t="str">
            <v xml:space="preserve">STOP LINE, TYPE C </v>
          </cell>
        </row>
        <row r="5678">
          <cell r="A5678">
            <v>64500510</v>
          </cell>
          <cell r="E5678" t="str">
            <v xml:space="preserve">STOP LINE, TYPE A3 </v>
          </cell>
        </row>
        <row r="5679">
          <cell r="A5679">
            <v>64500590</v>
          </cell>
          <cell r="E5679" t="str">
            <v xml:space="preserve">CROSSWALK LINE, TYPE A </v>
          </cell>
        </row>
        <row r="5680">
          <cell r="A5680">
            <v>64500600</v>
          </cell>
          <cell r="E5680" t="str">
            <v xml:space="preserve">CROSSWALK LINE, TYPE A1 </v>
          </cell>
        </row>
        <row r="5681">
          <cell r="A5681">
            <v>64500602</v>
          </cell>
          <cell r="E5681" t="str">
            <v xml:space="preserve">CROSSWALK LINE, TYPE A2 </v>
          </cell>
        </row>
        <row r="5682">
          <cell r="A5682">
            <v>64500603</v>
          </cell>
          <cell r="E5682" t="str">
            <v xml:space="preserve">CROSSWALK LINE, TYPE A2, AS PER PLAN </v>
          </cell>
        </row>
        <row r="5683">
          <cell r="A5683">
            <v>64500604</v>
          </cell>
          <cell r="E5683" t="str">
            <v xml:space="preserve">CROSSWALK LINE, TYPE B </v>
          </cell>
        </row>
        <row r="5684">
          <cell r="A5684">
            <v>64500606</v>
          </cell>
          <cell r="E5684" t="str">
            <v xml:space="preserve">CROSSWALK LINE, TYPE C </v>
          </cell>
        </row>
        <row r="5685">
          <cell r="A5685">
            <v>64500610</v>
          </cell>
          <cell r="E5685" t="str">
            <v xml:space="preserve">CROSSWALK LINE, TYPE A3 </v>
          </cell>
        </row>
        <row r="5686">
          <cell r="A5686">
            <v>64500690</v>
          </cell>
          <cell r="E5686" t="str">
            <v xml:space="preserve">TRANSVERSE/DIAGONAL LINE, TYPE A </v>
          </cell>
        </row>
        <row r="5687">
          <cell r="A5687">
            <v>64500700</v>
          </cell>
          <cell r="E5687" t="str">
            <v xml:space="preserve">TRANSVERSE/DIAGONAL LINE, TYPE A1 </v>
          </cell>
        </row>
        <row r="5688">
          <cell r="A5688">
            <v>64500702</v>
          </cell>
          <cell r="E5688" t="str">
            <v xml:space="preserve">TRANSVERSE/DIAGONAL LINE, TYPE A2 </v>
          </cell>
        </row>
        <row r="5689">
          <cell r="A5689">
            <v>64500704</v>
          </cell>
          <cell r="E5689" t="str">
            <v xml:space="preserve">TRANSVERSE/DIAGONAL LINE, TYPE B </v>
          </cell>
        </row>
        <row r="5690">
          <cell r="A5690">
            <v>64500706</v>
          </cell>
          <cell r="E5690" t="str">
            <v xml:space="preserve">TRANSVERSE/DIAGONAL LINE, TYPE C </v>
          </cell>
        </row>
        <row r="5691">
          <cell r="A5691">
            <v>64500710</v>
          </cell>
          <cell r="E5691" t="str">
            <v xml:space="preserve">TRANSVERSE/DIAGONAL LINE, TYPE A3 </v>
          </cell>
        </row>
        <row r="5692">
          <cell r="A5692">
            <v>64500790</v>
          </cell>
          <cell r="E5692" t="str">
            <v xml:space="preserve">CURB MARKING, TYPE A </v>
          </cell>
        </row>
        <row r="5693">
          <cell r="A5693">
            <v>64500800</v>
          </cell>
          <cell r="E5693" t="str">
            <v xml:space="preserve">CURB MARKING, TYPE A1 </v>
          </cell>
        </row>
        <row r="5694">
          <cell r="A5694">
            <v>64500802</v>
          </cell>
          <cell r="E5694" t="str">
            <v xml:space="preserve">CURB MARKING, TYPE A2 </v>
          </cell>
        </row>
        <row r="5695">
          <cell r="A5695">
            <v>64500804</v>
          </cell>
          <cell r="E5695" t="str">
            <v xml:space="preserve">CURB MARKING, TYPE B </v>
          </cell>
        </row>
        <row r="5696">
          <cell r="A5696">
            <v>64500806</v>
          </cell>
          <cell r="E5696" t="str">
            <v xml:space="preserve">CURB MARKING, TYPE C </v>
          </cell>
        </row>
        <row r="5697">
          <cell r="A5697">
            <v>64500810</v>
          </cell>
          <cell r="E5697" t="str">
            <v xml:space="preserve">CURB MARKING, TYPE A3 </v>
          </cell>
        </row>
        <row r="5698">
          <cell r="A5698">
            <v>64500890</v>
          </cell>
          <cell r="E5698" t="str">
            <v xml:space="preserve">ISLAND MARKING, TYPE A </v>
          </cell>
        </row>
        <row r="5699">
          <cell r="A5699">
            <v>64500900</v>
          </cell>
          <cell r="E5699" t="str">
            <v xml:space="preserve">ISLAND MARKING, TYPE A1 </v>
          </cell>
        </row>
        <row r="5700">
          <cell r="A5700">
            <v>64500902</v>
          </cell>
          <cell r="E5700" t="str">
            <v xml:space="preserve">ISLAND MARKING, TYPE A2 </v>
          </cell>
        </row>
        <row r="5701">
          <cell r="A5701">
            <v>64500904</v>
          </cell>
          <cell r="E5701" t="str">
            <v xml:space="preserve">ISLAND MARKING, TYPE B </v>
          </cell>
        </row>
        <row r="5702">
          <cell r="A5702">
            <v>64500906</v>
          </cell>
          <cell r="E5702" t="str">
            <v xml:space="preserve">ISLAND MARKING, TYPE C </v>
          </cell>
        </row>
        <row r="5703">
          <cell r="A5703">
            <v>64500910</v>
          </cell>
          <cell r="E5703" t="str">
            <v xml:space="preserve">ISLAND MARKING, TYPE A3 </v>
          </cell>
        </row>
        <row r="5704">
          <cell r="A5704">
            <v>64500990</v>
          </cell>
          <cell r="E5704" t="str">
            <v xml:space="preserve">RAILROAD SYMBOL MARKING, TYPE A </v>
          </cell>
        </row>
        <row r="5705">
          <cell r="A5705">
            <v>64501000</v>
          </cell>
          <cell r="E5705" t="str">
            <v xml:space="preserve">RAILROAD SYMBOL MARKING, TYPE A1 </v>
          </cell>
        </row>
        <row r="5706">
          <cell r="A5706">
            <v>64501002</v>
          </cell>
          <cell r="E5706" t="str">
            <v xml:space="preserve">RAILROAD SYMBOL MARKING, TYPE A2 </v>
          </cell>
        </row>
        <row r="5707">
          <cell r="A5707">
            <v>64501004</v>
          </cell>
          <cell r="E5707" t="str">
            <v xml:space="preserve">RAILROAD SYMBOL MARKING, TYPE B </v>
          </cell>
        </row>
        <row r="5708">
          <cell r="A5708">
            <v>64501006</v>
          </cell>
          <cell r="E5708" t="str">
            <v xml:space="preserve">RAILROAD SYMBOL MARKING, TYPE C </v>
          </cell>
        </row>
        <row r="5709">
          <cell r="A5709">
            <v>64501010</v>
          </cell>
          <cell r="E5709" t="str">
            <v xml:space="preserve">RAILROAD SYMBOL MARKING, TYPE A3 </v>
          </cell>
        </row>
        <row r="5710">
          <cell r="A5710">
            <v>64501090</v>
          </cell>
          <cell r="E5710" t="str">
            <v xml:space="preserve">SCHOOL SYMBOL MARKING, 72", TYPE A </v>
          </cell>
        </row>
        <row r="5711">
          <cell r="A5711">
            <v>64501100</v>
          </cell>
          <cell r="E5711" t="str">
            <v xml:space="preserve">SCHOOL SYMBOL MARKING, 72", TYPE A1 </v>
          </cell>
        </row>
        <row r="5712">
          <cell r="A5712">
            <v>64501102</v>
          </cell>
          <cell r="E5712" t="str">
            <v xml:space="preserve">SCHOOL SYMBOL MARKING, 72", TYPE A2 </v>
          </cell>
        </row>
        <row r="5713">
          <cell r="A5713">
            <v>64501104</v>
          </cell>
          <cell r="E5713" t="str">
            <v xml:space="preserve">SCHOOL SYMBOL MARKING, 72", TYPE B </v>
          </cell>
        </row>
        <row r="5714">
          <cell r="A5714">
            <v>64501106</v>
          </cell>
          <cell r="E5714" t="str">
            <v xml:space="preserve">SCHOOL SYMBOL MARKING, 72", TYPE C </v>
          </cell>
        </row>
        <row r="5715">
          <cell r="A5715">
            <v>64501108</v>
          </cell>
          <cell r="E5715" t="str">
            <v xml:space="preserve">SCHOOL SYMBOL MARKING, 96", TYPE A </v>
          </cell>
        </row>
        <row r="5716">
          <cell r="A5716">
            <v>64501110</v>
          </cell>
          <cell r="E5716" t="str">
            <v xml:space="preserve">SCHOOL SYMBOL MARKING, 96", TYPE A1 </v>
          </cell>
        </row>
        <row r="5717">
          <cell r="A5717">
            <v>64501112</v>
          </cell>
          <cell r="E5717" t="str">
            <v xml:space="preserve">SCHOOL SYMBOL MARKING, 96", TYPE A2 </v>
          </cell>
        </row>
        <row r="5718">
          <cell r="A5718">
            <v>64501114</v>
          </cell>
          <cell r="E5718" t="str">
            <v xml:space="preserve">SCHOOL SYMBOL MARKING, 96", TYPE B </v>
          </cell>
        </row>
        <row r="5719">
          <cell r="A5719">
            <v>64501116</v>
          </cell>
          <cell r="E5719" t="str">
            <v xml:space="preserve">SCHOOL SYMBOL MARKING, 96", TYPE C </v>
          </cell>
        </row>
        <row r="5720">
          <cell r="A5720">
            <v>64501120</v>
          </cell>
          <cell r="E5720" t="str">
            <v xml:space="preserve">SCHOOL SYMBOL MARKING, 72", TYPE A3 </v>
          </cell>
        </row>
        <row r="5721">
          <cell r="A5721">
            <v>64501124</v>
          </cell>
          <cell r="E5721" t="str">
            <v xml:space="preserve">SCHOOL SYMBOL MARKING, 96", TYPE A3 </v>
          </cell>
        </row>
        <row r="5722">
          <cell r="A5722">
            <v>64501190</v>
          </cell>
          <cell r="E5722" t="str">
            <v xml:space="preserve">PARKING LOT STALL MARKING, TYPE A </v>
          </cell>
        </row>
        <row r="5723">
          <cell r="A5723">
            <v>64501200</v>
          </cell>
          <cell r="E5723" t="str">
            <v xml:space="preserve">PARKING LOT STALL MARKING, TYPE A1 </v>
          </cell>
        </row>
        <row r="5724">
          <cell r="A5724">
            <v>64501202</v>
          </cell>
          <cell r="E5724" t="str">
            <v xml:space="preserve">PARKING LOT STALL MARKING, TYPE A2 </v>
          </cell>
        </row>
        <row r="5725">
          <cell r="A5725">
            <v>64501204</v>
          </cell>
          <cell r="E5725" t="str">
            <v xml:space="preserve">PARKING LOT STALL MARKING, TYPE B </v>
          </cell>
        </row>
        <row r="5726">
          <cell r="A5726">
            <v>64501206</v>
          </cell>
          <cell r="E5726" t="str">
            <v xml:space="preserve">PARKING LOT STALL MARKING, TYPE C </v>
          </cell>
        </row>
        <row r="5727">
          <cell r="A5727">
            <v>64501210</v>
          </cell>
          <cell r="E5727" t="str">
            <v xml:space="preserve">PARKING LOT STALL MARKING, TYPE A3 </v>
          </cell>
        </row>
        <row r="5728">
          <cell r="A5728">
            <v>64501290</v>
          </cell>
          <cell r="E5728" t="str">
            <v xml:space="preserve">LANE ARROW, TYPE A </v>
          </cell>
        </row>
        <row r="5729">
          <cell r="A5729">
            <v>64501300</v>
          </cell>
          <cell r="E5729" t="str">
            <v xml:space="preserve">LANE ARROW, TYPE A1 </v>
          </cell>
        </row>
        <row r="5730">
          <cell r="A5730">
            <v>64501302</v>
          </cell>
          <cell r="E5730" t="str">
            <v xml:space="preserve">LANE ARROW, TYPE A2 </v>
          </cell>
        </row>
        <row r="5731">
          <cell r="A5731">
            <v>64501304</v>
          </cell>
          <cell r="E5731" t="str">
            <v xml:space="preserve">LANE ARROW, TYPE B </v>
          </cell>
        </row>
        <row r="5732">
          <cell r="A5732">
            <v>64501306</v>
          </cell>
          <cell r="E5732" t="str">
            <v xml:space="preserve">LANE ARROW, TYPE C </v>
          </cell>
        </row>
        <row r="5733">
          <cell r="A5733">
            <v>64501310</v>
          </cell>
          <cell r="E5733" t="str">
            <v xml:space="preserve">LANE ARROW, TYPE A3 </v>
          </cell>
        </row>
        <row r="5734">
          <cell r="A5734">
            <v>64501311</v>
          </cell>
          <cell r="E5734" t="str">
            <v xml:space="preserve">LANE ARROW, TYPE A3, AS PER PLAN </v>
          </cell>
        </row>
        <row r="5735">
          <cell r="A5735">
            <v>64501390</v>
          </cell>
          <cell r="E5735" t="str">
            <v xml:space="preserve">WORD ON PAVEMENT, 72", TYPE A </v>
          </cell>
        </row>
        <row r="5736">
          <cell r="A5736">
            <v>64501400</v>
          </cell>
          <cell r="E5736" t="str">
            <v xml:space="preserve">WORD ON PAVEMENT, 72", TYPE A1 </v>
          </cell>
        </row>
        <row r="5737">
          <cell r="A5737">
            <v>64501402</v>
          </cell>
          <cell r="E5737" t="str">
            <v xml:space="preserve">WORD ON PAVEMENT, 72", TYPE A2 </v>
          </cell>
        </row>
        <row r="5738">
          <cell r="A5738">
            <v>64501404</v>
          </cell>
          <cell r="E5738" t="str">
            <v xml:space="preserve">WORD ON PAVEMENT, 72", TYPE B </v>
          </cell>
        </row>
        <row r="5739">
          <cell r="A5739">
            <v>64501406</v>
          </cell>
          <cell r="E5739" t="str">
            <v xml:space="preserve">WORD ON PAVEMENT, 72", TYPE C </v>
          </cell>
        </row>
        <row r="5740">
          <cell r="A5740">
            <v>64501408</v>
          </cell>
          <cell r="E5740" t="str">
            <v xml:space="preserve">WORD ON PAVEMENT, 96", TYPE A </v>
          </cell>
        </row>
        <row r="5741">
          <cell r="A5741">
            <v>64501410</v>
          </cell>
          <cell r="E5741" t="str">
            <v xml:space="preserve">WORD ON PAVEMENT, 96", TYPE A1 </v>
          </cell>
        </row>
        <row r="5742">
          <cell r="A5742">
            <v>64501412</v>
          </cell>
          <cell r="E5742" t="str">
            <v xml:space="preserve">WORD ON PAVEMENT, 96", TYPE A2 </v>
          </cell>
        </row>
        <row r="5743">
          <cell r="A5743">
            <v>64501414</v>
          </cell>
          <cell r="E5743" t="str">
            <v xml:space="preserve">WORD ON PAVEMENT, 96", TYPE B </v>
          </cell>
        </row>
        <row r="5744">
          <cell r="A5744">
            <v>64501416</v>
          </cell>
          <cell r="E5744" t="str">
            <v xml:space="preserve">WORD ON PAVEMENT, 96", TYPE C </v>
          </cell>
        </row>
        <row r="5745">
          <cell r="A5745">
            <v>64501420</v>
          </cell>
          <cell r="E5745" t="str">
            <v xml:space="preserve">WORD ON PAVEMENT, 72", TYPE A3 </v>
          </cell>
        </row>
        <row r="5746">
          <cell r="A5746">
            <v>64501421</v>
          </cell>
          <cell r="E5746" t="str">
            <v xml:space="preserve">WORD ON PAVEMENT, 72", TYPE A3, AS PER PLAN </v>
          </cell>
        </row>
        <row r="5747">
          <cell r="A5747">
            <v>64501424</v>
          </cell>
          <cell r="E5747" t="str">
            <v xml:space="preserve">WORD ON PAVEMENT, 96", TYPE A3 </v>
          </cell>
        </row>
        <row r="5748">
          <cell r="A5748">
            <v>64501480</v>
          </cell>
          <cell r="E5748" t="str">
            <v xml:space="preserve">DOTTED LINE, 4", TYPE A3 </v>
          </cell>
        </row>
        <row r="5749">
          <cell r="A5749">
            <v>64501481</v>
          </cell>
          <cell r="E5749" t="str">
            <v xml:space="preserve">DOTTED LINE, 4", TYPE A3, AS PER PLAN </v>
          </cell>
        </row>
        <row r="5750">
          <cell r="A5750">
            <v>64501490</v>
          </cell>
          <cell r="E5750" t="str">
            <v xml:space="preserve">DOTTED LINE, 4", TYPE A </v>
          </cell>
        </row>
        <row r="5751">
          <cell r="A5751">
            <v>64501500</v>
          </cell>
          <cell r="E5751" t="str">
            <v xml:space="preserve">DOTTED LINE, 4", TYPE A1 </v>
          </cell>
        </row>
        <row r="5752">
          <cell r="A5752">
            <v>64501502</v>
          </cell>
          <cell r="E5752" t="str">
            <v xml:space="preserve">DOTTED LINE, 4", TYPE A2 </v>
          </cell>
        </row>
        <row r="5753">
          <cell r="A5753">
            <v>64501504</v>
          </cell>
          <cell r="E5753" t="str">
            <v xml:space="preserve">DOTTED LINE, 4", TYPE B </v>
          </cell>
        </row>
        <row r="5754">
          <cell r="A5754">
            <v>64501506</v>
          </cell>
          <cell r="E5754" t="str">
            <v xml:space="preserve">DOTTED LINE, 4", TYPE C </v>
          </cell>
        </row>
        <row r="5755">
          <cell r="A5755">
            <v>64501508</v>
          </cell>
          <cell r="E5755" t="str">
            <v xml:space="preserve">DOTTED LINE, 6", TYPE A </v>
          </cell>
        </row>
        <row r="5756">
          <cell r="A5756">
            <v>64501510</v>
          </cell>
          <cell r="E5756" t="str">
            <v xml:space="preserve">DOTTED LINE, 6", TYPE A1 </v>
          </cell>
        </row>
        <row r="5757">
          <cell r="A5757">
            <v>64501512</v>
          </cell>
          <cell r="E5757" t="str">
            <v xml:space="preserve">DOTTED LINE, 6", TYPE A2 </v>
          </cell>
        </row>
        <row r="5758">
          <cell r="A5758">
            <v>64501514</v>
          </cell>
          <cell r="E5758" t="str">
            <v xml:space="preserve">DOTTED LINE, 6", TYPE B </v>
          </cell>
        </row>
        <row r="5759">
          <cell r="A5759">
            <v>64501516</v>
          </cell>
          <cell r="E5759" t="str">
            <v xml:space="preserve">DOTTED LINE, 6", TYPE C </v>
          </cell>
        </row>
        <row r="5760">
          <cell r="A5760">
            <v>64501520</v>
          </cell>
          <cell r="E5760" t="str">
            <v xml:space="preserve">DOTTED LINE, 6", TYPE A3 </v>
          </cell>
        </row>
        <row r="5761">
          <cell r="A5761">
            <v>64501600</v>
          </cell>
          <cell r="E5761" t="str">
            <v xml:space="preserve">HANDICAP SYMBOL MARKING, TYPE A </v>
          </cell>
        </row>
        <row r="5762">
          <cell r="A5762">
            <v>64501602</v>
          </cell>
          <cell r="E5762" t="str">
            <v xml:space="preserve">HANDICAP SYMBOL MARKING, TYPE A1 </v>
          </cell>
        </row>
        <row r="5763">
          <cell r="A5763">
            <v>64501604</v>
          </cell>
          <cell r="E5763" t="str">
            <v xml:space="preserve">HANDICAP SYMBOL MARKING, TYPE A2 </v>
          </cell>
        </row>
        <row r="5764">
          <cell r="A5764">
            <v>64501606</v>
          </cell>
          <cell r="E5764" t="str">
            <v xml:space="preserve">HANDICAP SYMBOL MARKING, TYPE B </v>
          </cell>
        </row>
        <row r="5765">
          <cell r="A5765">
            <v>64501608</v>
          </cell>
          <cell r="E5765" t="str">
            <v xml:space="preserve">HANDICAP SYMBOL MARKING, TYPE C </v>
          </cell>
        </row>
        <row r="5766">
          <cell r="A5766">
            <v>64501610</v>
          </cell>
          <cell r="E5766" t="str">
            <v xml:space="preserve">HANDICAP SYMBOL MARKING, TYPE A3 </v>
          </cell>
        </row>
        <row r="5767">
          <cell r="A5767">
            <v>64501620</v>
          </cell>
          <cell r="E5767" t="str">
            <v xml:space="preserve">BIKE CROSSING SYMBOL, TYPE A1 </v>
          </cell>
        </row>
        <row r="5768">
          <cell r="A5768">
            <v>64501622</v>
          </cell>
          <cell r="E5768" t="str">
            <v xml:space="preserve">BIKE CROSSING SYMBOL, TYPE A2 </v>
          </cell>
        </row>
        <row r="5769">
          <cell r="A5769">
            <v>64501624</v>
          </cell>
          <cell r="E5769" t="str">
            <v xml:space="preserve">BIKE CROSSING SYMBOL, TYPE A3 </v>
          </cell>
        </row>
        <row r="5770">
          <cell r="A5770">
            <v>64501626</v>
          </cell>
          <cell r="E5770" t="str">
            <v xml:space="preserve">BIKE CROSSING SYMBOL, TYPE B </v>
          </cell>
        </row>
        <row r="5771">
          <cell r="A5771">
            <v>64501628</v>
          </cell>
          <cell r="E5771" t="str">
            <v xml:space="preserve">BIKE CROSSING SYMBOL, TYPE C </v>
          </cell>
        </row>
        <row r="5772">
          <cell r="A5772">
            <v>64520000</v>
          </cell>
          <cell r="E5772" t="str">
            <v xml:space="preserve">TWO-WAY RADIO EQUIPMENT </v>
          </cell>
        </row>
        <row r="5773">
          <cell r="A5773">
            <v>64530000</v>
          </cell>
          <cell r="E5773" t="str">
            <v xml:space="preserve">REMOVAL OF PAVEMENT MARKINGS </v>
          </cell>
        </row>
        <row r="5774">
          <cell r="A5774">
            <v>64530010</v>
          </cell>
          <cell r="E5774" t="str">
            <v xml:space="preserve">REMOVAL OF PAVEMENT MARKINGS </v>
          </cell>
        </row>
        <row r="5775">
          <cell r="A5775">
            <v>64530011</v>
          </cell>
          <cell r="E5775" t="str">
            <v xml:space="preserve">REMOVAL OF PAVEMENT MARKINGS, AS PER PLAN </v>
          </cell>
        </row>
        <row r="5776">
          <cell r="A5776">
            <v>64530020</v>
          </cell>
          <cell r="E5776" t="str">
            <v xml:space="preserve">REMOVAL OF PAVEMENT MARKINGS </v>
          </cell>
        </row>
        <row r="5777">
          <cell r="A5777">
            <v>64540000</v>
          </cell>
          <cell r="E5777" t="str">
            <v xml:space="preserve">SPECIAL - AIR SPEED ZONE MARKING </v>
          </cell>
        </row>
        <row r="5778">
          <cell r="A5778">
            <v>64540010</v>
          </cell>
          <cell r="E5778" t="str">
            <v xml:space="preserve">SPECIAL - AIR SPEED ZONE MARKING </v>
          </cell>
        </row>
        <row r="5779">
          <cell r="A5779">
            <v>64590000</v>
          </cell>
          <cell r="E5779" t="str">
            <v xml:space="preserve">PAVEMENT MARKING, MISC. </v>
          </cell>
        </row>
        <row r="5780">
          <cell r="A5780">
            <v>64598000</v>
          </cell>
          <cell r="E5780" t="str">
            <v xml:space="preserve">PAVEMENT MARKING, MISC. </v>
          </cell>
        </row>
        <row r="5781">
          <cell r="A5781">
            <v>64599000</v>
          </cell>
          <cell r="E5781" t="str">
            <v xml:space="preserve">SPECIAL - PAVEMENT MARKING </v>
          </cell>
        </row>
        <row r="5782">
          <cell r="A5782">
            <v>64610000</v>
          </cell>
          <cell r="E5782" t="str">
            <v xml:space="preserve">EDGE LINE </v>
          </cell>
        </row>
        <row r="5783">
          <cell r="A5783">
            <v>64610001</v>
          </cell>
          <cell r="E5783" t="str">
            <v xml:space="preserve">EDGE LINE, AS PER PLAN </v>
          </cell>
        </row>
        <row r="5784">
          <cell r="A5784">
            <v>64610100</v>
          </cell>
          <cell r="E5784" t="str">
            <v xml:space="preserve">LANE LINE </v>
          </cell>
        </row>
        <row r="5785">
          <cell r="A5785">
            <v>64610101</v>
          </cell>
          <cell r="E5785" t="str">
            <v xml:space="preserve">LANE LINE, AS PER PLAN </v>
          </cell>
        </row>
        <row r="5786">
          <cell r="A5786">
            <v>64610200</v>
          </cell>
          <cell r="E5786" t="str">
            <v xml:space="preserve">CENTER LINE </v>
          </cell>
        </row>
        <row r="5787">
          <cell r="A5787">
            <v>64610201</v>
          </cell>
          <cell r="E5787" t="str">
            <v xml:space="preserve">CENTER LINE, AS PER PLAN </v>
          </cell>
        </row>
        <row r="5788">
          <cell r="A5788">
            <v>64610300</v>
          </cell>
          <cell r="E5788" t="str">
            <v xml:space="preserve">CHANNELIZING LINE </v>
          </cell>
        </row>
        <row r="5789">
          <cell r="A5789">
            <v>64610301</v>
          </cell>
          <cell r="E5789" t="str">
            <v xml:space="preserve">CHANNELIZING LINE, AS PER PLAN </v>
          </cell>
        </row>
        <row r="5790">
          <cell r="A5790">
            <v>64610400</v>
          </cell>
          <cell r="E5790" t="str">
            <v xml:space="preserve">STOP LINE </v>
          </cell>
        </row>
        <row r="5791">
          <cell r="A5791">
            <v>64610401</v>
          </cell>
          <cell r="E5791" t="str">
            <v xml:space="preserve">STOP LINE, AS PER PLAN </v>
          </cell>
        </row>
        <row r="5792">
          <cell r="A5792">
            <v>64610500</v>
          </cell>
          <cell r="E5792" t="str">
            <v xml:space="preserve">CROSSWALK LINE </v>
          </cell>
        </row>
        <row r="5793">
          <cell r="A5793">
            <v>64610501</v>
          </cell>
          <cell r="E5793" t="str">
            <v xml:space="preserve">CROSSWALK LINE, AS PER PLAN </v>
          </cell>
        </row>
        <row r="5794">
          <cell r="A5794">
            <v>64610600</v>
          </cell>
          <cell r="E5794" t="str">
            <v xml:space="preserve">TRANSVERSE/DIAGONAL LINE </v>
          </cell>
        </row>
        <row r="5795">
          <cell r="A5795">
            <v>64610601</v>
          </cell>
          <cell r="E5795" t="str">
            <v xml:space="preserve">TRANSVERSE/DIAGONAL LINE, AS PER PLAN </v>
          </cell>
        </row>
        <row r="5796">
          <cell r="A5796">
            <v>64610700</v>
          </cell>
          <cell r="E5796" t="str">
            <v xml:space="preserve">CURB MARKING </v>
          </cell>
        </row>
        <row r="5797">
          <cell r="A5797">
            <v>64610701</v>
          </cell>
          <cell r="E5797" t="str">
            <v xml:space="preserve">CURB MARKING, AS PER PLAN </v>
          </cell>
        </row>
        <row r="5798">
          <cell r="A5798">
            <v>64610800</v>
          </cell>
          <cell r="E5798" t="str">
            <v xml:space="preserve">ISLAND MARKING </v>
          </cell>
        </row>
        <row r="5799">
          <cell r="A5799">
            <v>64610801</v>
          </cell>
          <cell r="E5799" t="str">
            <v xml:space="preserve">ISLAND MARKING, AS PER PLAN </v>
          </cell>
        </row>
        <row r="5800">
          <cell r="A5800">
            <v>64610900</v>
          </cell>
          <cell r="E5800" t="str">
            <v xml:space="preserve">HANDICAP SYMBOL MARKING </v>
          </cell>
        </row>
        <row r="5801">
          <cell r="A5801">
            <v>64610901</v>
          </cell>
          <cell r="E5801" t="str">
            <v xml:space="preserve">HANDICAP SYMBOL MARKING, AS PER PLAN </v>
          </cell>
        </row>
        <row r="5802">
          <cell r="A5802">
            <v>64620000</v>
          </cell>
          <cell r="E5802" t="str">
            <v xml:space="preserve">RAILROAD SYMBOL MARKING </v>
          </cell>
        </row>
        <row r="5803">
          <cell r="A5803">
            <v>64620001</v>
          </cell>
          <cell r="E5803" t="str">
            <v xml:space="preserve">RAILROAD SYMBOL MARKING, AS PER PLAN </v>
          </cell>
        </row>
        <row r="5804">
          <cell r="A5804">
            <v>64620100</v>
          </cell>
          <cell r="E5804" t="str">
            <v xml:space="preserve">SCHOOL SYMBOL MARKING, 72" </v>
          </cell>
        </row>
        <row r="5805">
          <cell r="A5805">
            <v>64620101</v>
          </cell>
          <cell r="E5805" t="str">
            <v xml:space="preserve">SCHOOL SYMBOL MARKING, 72", AS PER PLAN </v>
          </cell>
        </row>
        <row r="5806">
          <cell r="A5806">
            <v>64620110</v>
          </cell>
          <cell r="E5806" t="str">
            <v xml:space="preserve">SCHOOL SYMBOL MARKING, 96" </v>
          </cell>
        </row>
        <row r="5807">
          <cell r="A5807">
            <v>64620111</v>
          </cell>
          <cell r="E5807" t="str">
            <v xml:space="preserve">SCHOOL SYMBOL MARKING, 96", AS PER PLAN </v>
          </cell>
        </row>
        <row r="5808">
          <cell r="A5808">
            <v>64620120</v>
          </cell>
          <cell r="E5808" t="str">
            <v xml:space="preserve">SCHOOL SYMBOL MARKING, 120" </v>
          </cell>
        </row>
        <row r="5809">
          <cell r="A5809">
            <v>64620121</v>
          </cell>
          <cell r="E5809" t="str">
            <v xml:space="preserve">SCHOOL SYMBOL MARKING, 120", AS PER PLAN </v>
          </cell>
        </row>
        <row r="5810">
          <cell r="A5810">
            <v>64620200</v>
          </cell>
          <cell r="E5810" t="str">
            <v xml:space="preserve">PARKING LOT STALL MARKING </v>
          </cell>
        </row>
        <row r="5811">
          <cell r="A5811">
            <v>64620201</v>
          </cell>
          <cell r="E5811" t="str">
            <v xml:space="preserve">PARKING LOT STALL MARKING, AS PER PLAN </v>
          </cell>
        </row>
        <row r="5812">
          <cell r="A5812">
            <v>64620300</v>
          </cell>
          <cell r="E5812" t="str">
            <v xml:space="preserve">LANE ARROW </v>
          </cell>
        </row>
        <row r="5813">
          <cell r="A5813">
            <v>64620301</v>
          </cell>
          <cell r="E5813" t="str">
            <v xml:space="preserve">LANE ARROW, AS PER PLAN </v>
          </cell>
        </row>
        <row r="5814">
          <cell r="A5814">
            <v>64620400</v>
          </cell>
          <cell r="E5814" t="str">
            <v xml:space="preserve">WORD ON PAVEMENT, 72" </v>
          </cell>
        </row>
        <row r="5815">
          <cell r="A5815">
            <v>64620401</v>
          </cell>
          <cell r="E5815" t="str">
            <v xml:space="preserve">WORD ON PAVEMENT, 72", AS PER PLAN </v>
          </cell>
        </row>
        <row r="5816">
          <cell r="A5816">
            <v>64620410</v>
          </cell>
          <cell r="E5816" t="str">
            <v xml:space="preserve">WORD ON PAVEMENT, 96" </v>
          </cell>
        </row>
        <row r="5817">
          <cell r="A5817">
            <v>64620411</v>
          </cell>
          <cell r="E5817" t="str">
            <v xml:space="preserve">WORD ON PAVEMENT, 96", AS PER PLAN </v>
          </cell>
        </row>
        <row r="5818">
          <cell r="A5818">
            <v>64620500</v>
          </cell>
          <cell r="E5818" t="str">
            <v xml:space="preserve">DOTTED LINE </v>
          </cell>
        </row>
        <row r="5819">
          <cell r="A5819">
            <v>64620501</v>
          </cell>
          <cell r="E5819" t="str">
            <v xml:space="preserve">DOTTED LINE, AS PER PLAN </v>
          </cell>
        </row>
        <row r="5820">
          <cell r="A5820">
            <v>64620700</v>
          </cell>
          <cell r="E5820" t="str">
            <v xml:space="preserve">AIR SPEED ZONE MARKING </v>
          </cell>
        </row>
        <row r="5821">
          <cell r="A5821">
            <v>64620701</v>
          </cell>
          <cell r="E5821" t="str">
            <v xml:space="preserve">AIR SPEED ZONE MARKING, AS PER PLAN </v>
          </cell>
        </row>
        <row r="5822">
          <cell r="A5822">
            <v>64650000</v>
          </cell>
          <cell r="E5822" t="str">
            <v xml:space="preserve">REMOVAL OF PAVEMENT MARKING </v>
          </cell>
        </row>
        <row r="5823">
          <cell r="A5823">
            <v>64650100</v>
          </cell>
          <cell r="E5823" t="str">
            <v xml:space="preserve">REMOVAL OF PAVEMENT MARKING </v>
          </cell>
        </row>
        <row r="5824">
          <cell r="A5824">
            <v>64650200</v>
          </cell>
          <cell r="E5824" t="str">
            <v xml:space="preserve">REMOVAL OF PAVEMENT MARKING </v>
          </cell>
        </row>
        <row r="5825">
          <cell r="A5825">
            <v>64650300</v>
          </cell>
          <cell r="E5825" t="str">
            <v xml:space="preserve">REMOVAL OF PAVEMENT MARKING </v>
          </cell>
        </row>
        <row r="5826">
          <cell r="A5826">
            <v>64660000</v>
          </cell>
          <cell r="E5826" t="str">
            <v xml:space="preserve">TWO-WAY RADIO EQUIPMENT </v>
          </cell>
        </row>
        <row r="5827">
          <cell r="A5827">
            <v>64660001</v>
          </cell>
          <cell r="E5827" t="str">
            <v xml:space="preserve">TWO-WAY RADIO EQUIPMENT, AS PER PLAN </v>
          </cell>
        </row>
        <row r="5828">
          <cell r="A5828">
            <v>64690000</v>
          </cell>
          <cell r="E5828" t="str">
            <v xml:space="preserve">PAVEMENT MARKING, MISC.: </v>
          </cell>
        </row>
        <row r="5829">
          <cell r="A5829">
            <v>64698000</v>
          </cell>
          <cell r="E5829" t="str">
            <v xml:space="preserve">PAVEMENT MARKING, MISC.: </v>
          </cell>
        </row>
        <row r="5830">
          <cell r="A5830">
            <v>64699000</v>
          </cell>
          <cell r="E5830" t="str">
            <v xml:space="preserve">SPECIAL - PAVEMENT MARKING </v>
          </cell>
        </row>
        <row r="5831">
          <cell r="A5831">
            <v>64718000</v>
          </cell>
          <cell r="E5831" t="str">
            <v xml:space="preserve">CHANNELIZING LINE, TYPE A </v>
          </cell>
        </row>
        <row r="5832">
          <cell r="A5832">
            <v>64718010</v>
          </cell>
          <cell r="E5832" t="str">
            <v xml:space="preserve">CHANNELIZING LINE, TYPE B </v>
          </cell>
        </row>
        <row r="5833">
          <cell r="A5833">
            <v>64718020</v>
          </cell>
          <cell r="E5833" t="str">
            <v xml:space="preserve">CHANNELIZING LINE, TYPE C </v>
          </cell>
        </row>
        <row r="5834">
          <cell r="A5834">
            <v>64718050</v>
          </cell>
          <cell r="E5834" t="str">
            <v xml:space="preserve">STOP LINE, TYPE A </v>
          </cell>
        </row>
        <row r="5835">
          <cell r="A5835">
            <v>64718060</v>
          </cell>
          <cell r="E5835" t="str">
            <v xml:space="preserve">STOP LINE, TYPE B </v>
          </cell>
        </row>
        <row r="5836">
          <cell r="A5836">
            <v>64718070</v>
          </cell>
          <cell r="E5836" t="str">
            <v xml:space="preserve">STOP LINE, TYPE C </v>
          </cell>
        </row>
        <row r="5837">
          <cell r="A5837">
            <v>64720000</v>
          </cell>
          <cell r="E5837" t="str">
            <v xml:space="preserve">CROSSWALK LINE, TYPE A </v>
          </cell>
        </row>
        <row r="5838">
          <cell r="A5838">
            <v>64720010</v>
          </cell>
          <cell r="E5838" t="str">
            <v xml:space="preserve">CROSSWALK LINE, TYPE B </v>
          </cell>
        </row>
        <row r="5839">
          <cell r="A5839">
            <v>64720020</v>
          </cell>
          <cell r="E5839" t="str">
            <v xml:space="preserve">CROSSWALK LINE, TYPE C </v>
          </cell>
        </row>
        <row r="5840">
          <cell r="A5840">
            <v>64720100</v>
          </cell>
          <cell r="E5840" t="str">
            <v xml:space="preserve">TRANSVERSE/DIAGONAL LINE, TYPE A </v>
          </cell>
        </row>
        <row r="5841">
          <cell r="A5841">
            <v>64720110</v>
          </cell>
          <cell r="E5841" t="str">
            <v xml:space="preserve">TRANSVERSE/DIAGONAL LINE, TYPE B </v>
          </cell>
        </row>
        <row r="5842">
          <cell r="A5842">
            <v>64720120</v>
          </cell>
          <cell r="E5842" t="str">
            <v xml:space="preserve">TRANSVERSE/DIAGONAL LINE, TYPE C </v>
          </cell>
        </row>
        <row r="5843">
          <cell r="A5843">
            <v>64720200</v>
          </cell>
          <cell r="E5843" t="str">
            <v xml:space="preserve">HANDICAP SYMBOL MARKING, TYPE A </v>
          </cell>
        </row>
        <row r="5844">
          <cell r="A5844">
            <v>64720210</v>
          </cell>
          <cell r="E5844" t="str">
            <v xml:space="preserve">HANDICAP SYMBOL MARKING, TYPE B </v>
          </cell>
        </row>
        <row r="5845">
          <cell r="A5845">
            <v>64720220</v>
          </cell>
          <cell r="E5845" t="str">
            <v xml:space="preserve">HANDICAP SYMBOL MARKING, TYPE C </v>
          </cell>
        </row>
        <row r="5846">
          <cell r="A5846">
            <v>64720300</v>
          </cell>
          <cell r="E5846" t="str">
            <v xml:space="preserve">RAILROAD SYMBOL MARKING, TYPE A </v>
          </cell>
        </row>
        <row r="5847">
          <cell r="A5847">
            <v>64720310</v>
          </cell>
          <cell r="E5847" t="str">
            <v xml:space="preserve">RAILROAD SYMBOL MARKING, TYPE B </v>
          </cell>
        </row>
        <row r="5848">
          <cell r="A5848">
            <v>64720320</v>
          </cell>
          <cell r="E5848" t="str">
            <v xml:space="preserve">RAILROAD SYMBOL MARKING, TYPE C </v>
          </cell>
        </row>
        <row r="5849">
          <cell r="A5849">
            <v>64720400</v>
          </cell>
          <cell r="E5849" t="str">
            <v xml:space="preserve">SCHOOL SYMBOL MARKING, 72", TYPE A </v>
          </cell>
        </row>
        <row r="5850">
          <cell r="A5850">
            <v>64720410</v>
          </cell>
          <cell r="E5850" t="str">
            <v xml:space="preserve">SCHOOL SYMBOL MARKING, 72", TYPE B </v>
          </cell>
        </row>
        <row r="5851">
          <cell r="A5851">
            <v>64720420</v>
          </cell>
          <cell r="E5851" t="str">
            <v xml:space="preserve">SCHOOL SYMBOL MARKING, 72", TYPE C </v>
          </cell>
        </row>
        <row r="5852">
          <cell r="A5852">
            <v>64720430</v>
          </cell>
          <cell r="E5852" t="str">
            <v xml:space="preserve">SCHOOL SYMBOL MARKING, 96", TYPE A </v>
          </cell>
        </row>
        <row r="5853">
          <cell r="A5853">
            <v>64720440</v>
          </cell>
          <cell r="E5853" t="str">
            <v xml:space="preserve">SCHOOL SYMBOL MARKING, 96", TYPE B </v>
          </cell>
        </row>
        <row r="5854">
          <cell r="A5854">
            <v>64720450</v>
          </cell>
          <cell r="E5854" t="str">
            <v xml:space="preserve">SCHOOL SYMBOL MARKING, 96", TYPE C </v>
          </cell>
        </row>
        <row r="5855">
          <cell r="A5855">
            <v>64720460</v>
          </cell>
          <cell r="E5855" t="str">
            <v xml:space="preserve">SCHOOL SYMBOL MARKING, 120", TYPE A </v>
          </cell>
        </row>
        <row r="5856">
          <cell r="A5856">
            <v>64720470</v>
          </cell>
          <cell r="E5856" t="str">
            <v xml:space="preserve">SCHOOL SYMBOL MARKING, 120", TYPE B </v>
          </cell>
        </row>
        <row r="5857">
          <cell r="A5857">
            <v>64720480</v>
          </cell>
          <cell r="E5857" t="str">
            <v xml:space="preserve">SCHOOL SYMBOL MARKING, 120", TYPE C </v>
          </cell>
        </row>
        <row r="5858">
          <cell r="A5858">
            <v>64720500</v>
          </cell>
          <cell r="E5858" t="str">
            <v xml:space="preserve">PARKING LOT STALL MARKING, TYPE A </v>
          </cell>
        </row>
        <row r="5859">
          <cell r="A5859">
            <v>64720510</v>
          </cell>
          <cell r="E5859" t="str">
            <v xml:space="preserve">PARKING LOT STALL MARKING, TYPE B </v>
          </cell>
        </row>
        <row r="5860">
          <cell r="A5860">
            <v>64720520</v>
          </cell>
          <cell r="E5860" t="str">
            <v xml:space="preserve">PARKING LOT STALL MARKING, TYPE C </v>
          </cell>
        </row>
        <row r="5861">
          <cell r="A5861">
            <v>64720600</v>
          </cell>
          <cell r="E5861" t="str">
            <v xml:space="preserve">LANE ARROW, TYPE A </v>
          </cell>
        </row>
        <row r="5862">
          <cell r="A5862">
            <v>64720610</v>
          </cell>
          <cell r="E5862" t="str">
            <v xml:space="preserve">LANE ARROW, TYPE B </v>
          </cell>
        </row>
        <row r="5863">
          <cell r="A5863">
            <v>64720620</v>
          </cell>
          <cell r="E5863" t="str">
            <v xml:space="preserve">LANE ARROW, TYPE C </v>
          </cell>
        </row>
        <row r="5864">
          <cell r="A5864">
            <v>64720700</v>
          </cell>
          <cell r="E5864" t="str">
            <v xml:space="preserve">WORD ON PAVEMENT, 72", TYPE A </v>
          </cell>
        </row>
        <row r="5865">
          <cell r="A5865">
            <v>64720710</v>
          </cell>
          <cell r="E5865" t="str">
            <v xml:space="preserve">WORD ON PAVEMENT, 72", TYPE B </v>
          </cell>
        </row>
        <row r="5866">
          <cell r="A5866">
            <v>64720720</v>
          </cell>
          <cell r="E5866" t="str">
            <v xml:space="preserve">WORD ON PAVEMENT, 72", TYPE C </v>
          </cell>
        </row>
        <row r="5867">
          <cell r="A5867">
            <v>64720730</v>
          </cell>
          <cell r="E5867" t="str">
            <v xml:space="preserve">WORD ON PAVEMENT, 96", TYPE A </v>
          </cell>
        </row>
        <row r="5868">
          <cell r="A5868">
            <v>64720740</v>
          </cell>
          <cell r="E5868" t="str">
            <v xml:space="preserve">WORD ON PAVEMENT, 96", TYPE B </v>
          </cell>
        </row>
        <row r="5869">
          <cell r="A5869">
            <v>64720750</v>
          </cell>
          <cell r="E5869" t="str">
            <v xml:space="preserve">WORD ON PAVEMENT, 96", TYPE C </v>
          </cell>
        </row>
        <row r="5870">
          <cell r="A5870">
            <v>64720800</v>
          </cell>
          <cell r="E5870" t="str">
            <v xml:space="preserve">DOTTED LINE, 4", TYPE A </v>
          </cell>
        </row>
        <row r="5871">
          <cell r="A5871">
            <v>64720810</v>
          </cell>
          <cell r="E5871" t="str">
            <v xml:space="preserve">DOTTED LINE, 4", TYPE B </v>
          </cell>
        </row>
        <row r="5872">
          <cell r="A5872">
            <v>64720820</v>
          </cell>
          <cell r="E5872" t="str">
            <v xml:space="preserve">DOTTED LINE, 4", TYPE C </v>
          </cell>
        </row>
        <row r="5873">
          <cell r="A5873">
            <v>64750000</v>
          </cell>
          <cell r="E5873" t="str">
            <v xml:space="preserve">REMOVAL OF PAVEMENT MARKING </v>
          </cell>
        </row>
        <row r="5874">
          <cell r="A5874">
            <v>64750010</v>
          </cell>
          <cell r="E5874" t="str">
            <v xml:space="preserve">REMOVAL OF PAVEMENT MARKING </v>
          </cell>
        </row>
        <row r="5875">
          <cell r="A5875">
            <v>64750020</v>
          </cell>
          <cell r="E5875" t="str">
            <v xml:space="preserve">REMOVAL OF PAVEMENT MARKING </v>
          </cell>
        </row>
        <row r="5876">
          <cell r="A5876">
            <v>64750100</v>
          </cell>
          <cell r="E5876" t="str">
            <v xml:space="preserve">PAVEMENT MARKING, MISC.: </v>
          </cell>
        </row>
        <row r="5877">
          <cell r="A5877">
            <v>65110000</v>
          </cell>
          <cell r="E5877" t="str">
            <v xml:space="preserve">TOPSOIL STOCKPILED </v>
          </cell>
        </row>
        <row r="5878">
          <cell r="A5878">
            <v>65110001</v>
          </cell>
          <cell r="E5878" t="str">
            <v xml:space="preserve">TOPSOIL STOCKPILED, AS PER PLAN </v>
          </cell>
        </row>
        <row r="5879">
          <cell r="A5879">
            <v>65210000</v>
          </cell>
          <cell r="E5879" t="str">
            <v xml:space="preserve">PLACING STOCKPILED TOPSOIL </v>
          </cell>
        </row>
        <row r="5880">
          <cell r="A5880">
            <v>65210001</v>
          </cell>
          <cell r="E5880" t="str">
            <v xml:space="preserve">PLACING STOCKPILED TOPSOIL, AS PER PLAN </v>
          </cell>
        </row>
        <row r="5881">
          <cell r="A5881">
            <v>65310000</v>
          </cell>
          <cell r="E5881" t="str">
            <v xml:space="preserve">TOPSOIL FURNISHED AND PLACED </v>
          </cell>
        </row>
        <row r="5882">
          <cell r="A5882">
            <v>65310001</v>
          </cell>
          <cell r="E5882" t="str">
            <v xml:space="preserve">TOPSOIL FURNISHED AND PLACED, AS PER PLAN </v>
          </cell>
        </row>
        <row r="5883">
          <cell r="A5883">
            <v>65410000</v>
          </cell>
          <cell r="E5883" t="str">
            <v xml:space="preserve">RENOVATING EXISTING SOIL </v>
          </cell>
        </row>
        <row r="5884">
          <cell r="A5884">
            <v>65411000</v>
          </cell>
          <cell r="E5884" t="str">
            <v xml:space="preserve">COMMERCIAL FERTILIZER </v>
          </cell>
        </row>
        <row r="5885">
          <cell r="A5885">
            <v>65411001</v>
          </cell>
          <cell r="E5885" t="str">
            <v xml:space="preserve">COMMERCIAL FERTILIZER, AS PER PLAN </v>
          </cell>
        </row>
        <row r="5886">
          <cell r="A5886">
            <v>65610000</v>
          </cell>
          <cell r="E5886" t="str">
            <v xml:space="preserve">ROADSIDE CLEANUP </v>
          </cell>
        </row>
        <row r="5887">
          <cell r="A5887">
            <v>65610001</v>
          </cell>
          <cell r="E5887" t="str">
            <v xml:space="preserve">ROADSIDE CLEANUP, AS PER PLAN </v>
          </cell>
        </row>
        <row r="5888">
          <cell r="A5888">
            <v>65710000</v>
          </cell>
          <cell r="E5888" t="str">
            <v xml:space="preserve">RIPRAP FOR TREE PROTECTION </v>
          </cell>
        </row>
        <row r="5889">
          <cell r="A5889">
            <v>65710001</v>
          </cell>
          <cell r="E5889" t="str">
            <v xml:space="preserve">RIPRAP FOR TREE PROTECTION, AS PER PLAN </v>
          </cell>
        </row>
        <row r="5890">
          <cell r="A5890">
            <v>65798000</v>
          </cell>
          <cell r="E5890" t="str">
            <v xml:space="preserve">RIPRAP, MISC.: </v>
          </cell>
        </row>
        <row r="5891">
          <cell r="A5891">
            <v>65810000</v>
          </cell>
          <cell r="E5891" t="str">
            <v xml:space="preserve">TREE ROOT AERATION </v>
          </cell>
        </row>
        <row r="5892">
          <cell r="A5892">
            <v>65810001</v>
          </cell>
          <cell r="E5892" t="str">
            <v xml:space="preserve">TREE ROOT AERATION, AS PER PLAN </v>
          </cell>
        </row>
        <row r="5893">
          <cell r="A5893">
            <v>65900100</v>
          </cell>
          <cell r="E5893" t="str">
            <v xml:space="preserve">SOIL ANALYSIS TEST </v>
          </cell>
        </row>
        <row r="5894">
          <cell r="A5894">
            <v>65900300</v>
          </cell>
          <cell r="E5894" t="str">
            <v xml:space="preserve">TOPSOIL </v>
          </cell>
        </row>
        <row r="5895">
          <cell r="A5895">
            <v>65900301</v>
          </cell>
          <cell r="E5895" t="str">
            <v xml:space="preserve">TOPSOIL, AS PER PLAN </v>
          </cell>
        </row>
        <row r="5896">
          <cell r="A5896">
            <v>65900500</v>
          </cell>
          <cell r="E5896" t="str">
            <v xml:space="preserve">SEEDING AND MULCHING, CLASS 1 </v>
          </cell>
        </row>
        <row r="5897">
          <cell r="A5897">
            <v>65900501</v>
          </cell>
          <cell r="E5897" t="str">
            <v xml:space="preserve">SEEDING AND MULCHING, CLASS 1, AS PER PLAN </v>
          </cell>
        </row>
        <row r="5898">
          <cell r="A5898">
            <v>65900510</v>
          </cell>
          <cell r="E5898" t="str">
            <v xml:space="preserve">SEEDING AND MULCHING, CLASS 2 </v>
          </cell>
        </row>
        <row r="5899">
          <cell r="A5899">
            <v>65900520</v>
          </cell>
          <cell r="E5899" t="str">
            <v xml:space="preserve">SEEDING AND MULCHING, CLASS 3A </v>
          </cell>
        </row>
        <row r="5900">
          <cell r="A5900">
            <v>65900530</v>
          </cell>
          <cell r="E5900" t="str">
            <v xml:space="preserve">SEEDING AND MULCHING, CLASS 3B </v>
          </cell>
        </row>
        <row r="5901">
          <cell r="A5901">
            <v>65900531</v>
          </cell>
          <cell r="E5901" t="str">
            <v xml:space="preserve">SEEDING AND MULCHING, CLASS 3B, AS PER PLAN </v>
          </cell>
        </row>
        <row r="5902">
          <cell r="A5902">
            <v>65900540</v>
          </cell>
          <cell r="E5902" t="str">
            <v xml:space="preserve">SEEDING AND MULCHING, CLASS 3C </v>
          </cell>
        </row>
        <row r="5903">
          <cell r="A5903">
            <v>65900550</v>
          </cell>
          <cell r="E5903" t="str">
            <v xml:space="preserve">SEEDING AND MULCHING, CLASS 4A </v>
          </cell>
        </row>
        <row r="5904">
          <cell r="A5904">
            <v>65900551</v>
          </cell>
          <cell r="E5904" t="str">
            <v xml:space="preserve">SEEDING AND MULCHING, CLASS 4A, AS PER PLAN </v>
          </cell>
        </row>
        <row r="5905">
          <cell r="A5905">
            <v>65900560</v>
          </cell>
          <cell r="E5905" t="str">
            <v xml:space="preserve">SEEDING AND MULCHING, CLASS 4B </v>
          </cell>
        </row>
        <row r="5906">
          <cell r="A5906">
            <v>65900561</v>
          </cell>
          <cell r="E5906" t="str">
            <v xml:space="preserve">SEEDING AND MULCHING, CLASS 4B, AS PER PLAN </v>
          </cell>
        </row>
        <row r="5907">
          <cell r="A5907">
            <v>65900570</v>
          </cell>
          <cell r="E5907" t="str">
            <v xml:space="preserve">SEEDING AND MULCHING, CLASS 5A </v>
          </cell>
        </row>
        <row r="5908">
          <cell r="A5908">
            <v>65900571</v>
          </cell>
          <cell r="E5908" t="str">
            <v xml:space="preserve">SEEDING AND MULCHING, CLASS 5A, AS PER PLAN </v>
          </cell>
        </row>
        <row r="5909">
          <cell r="A5909">
            <v>65900580</v>
          </cell>
          <cell r="E5909" t="str">
            <v xml:space="preserve">SEEDING AND MULCHING, CLASS 5B </v>
          </cell>
        </row>
        <row r="5910">
          <cell r="A5910">
            <v>65900581</v>
          </cell>
          <cell r="E5910" t="str">
            <v xml:space="preserve">SEEDING AND MULCHING, CLASS 5B, AS PER PLAN </v>
          </cell>
        </row>
        <row r="5911">
          <cell r="A5911">
            <v>65900590</v>
          </cell>
          <cell r="E5911" t="str">
            <v xml:space="preserve">SEEDING AND MULCHING, CLASS 6 </v>
          </cell>
        </row>
        <row r="5912">
          <cell r="A5912">
            <v>65900600</v>
          </cell>
          <cell r="E5912" t="str">
            <v xml:space="preserve">SEEDING AND MULCHING, CLASS 7 </v>
          </cell>
        </row>
        <row r="5913">
          <cell r="A5913">
            <v>65910000</v>
          </cell>
          <cell r="E5913" t="str">
            <v xml:space="preserve">SEEDING AND MULCHING </v>
          </cell>
        </row>
        <row r="5914">
          <cell r="A5914">
            <v>65910001</v>
          </cell>
          <cell r="E5914" t="str">
            <v xml:space="preserve">SEEDING AND MULCHING, AS PER PLAN </v>
          </cell>
        </row>
        <row r="5915">
          <cell r="A5915">
            <v>65910100</v>
          </cell>
          <cell r="E5915" t="str">
            <v xml:space="preserve">SEEDING AND MULCHING FOR WILDLIFE </v>
          </cell>
        </row>
        <row r="5916">
          <cell r="A5916">
            <v>65910101</v>
          </cell>
          <cell r="E5916" t="str">
            <v xml:space="preserve">SEEDING AND MULCHING FOR WILDLIFE, AS PER PLAN </v>
          </cell>
        </row>
        <row r="5917">
          <cell r="A5917">
            <v>65911000</v>
          </cell>
          <cell r="E5917" t="str">
            <v xml:space="preserve">SEEDING AND MULCHING FOR VEGETATED FILTER STRIP </v>
          </cell>
        </row>
        <row r="5918">
          <cell r="A5918">
            <v>65914000</v>
          </cell>
          <cell r="E5918" t="str">
            <v xml:space="preserve">REPAIR SEEDING AND MULCHING </v>
          </cell>
        </row>
        <row r="5919">
          <cell r="A5919">
            <v>65914001</v>
          </cell>
          <cell r="E5919" t="str">
            <v xml:space="preserve">REPAIR SEEDING AND MULCHING, AS PER PLAN </v>
          </cell>
        </row>
        <row r="5920">
          <cell r="A5920">
            <v>65915000</v>
          </cell>
          <cell r="E5920" t="str">
            <v xml:space="preserve">INTER-SEEDING </v>
          </cell>
        </row>
        <row r="5921">
          <cell r="A5921">
            <v>65920000</v>
          </cell>
          <cell r="E5921" t="str">
            <v xml:space="preserve">COMMERCIAL FERTILIZER </v>
          </cell>
        </row>
        <row r="5922">
          <cell r="A5922">
            <v>65920001</v>
          </cell>
          <cell r="E5922" t="str">
            <v xml:space="preserve">COMMERCIAL FERTILIZER, AS PER PLAN </v>
          </cell>
        </row>
        <row r="5923">
          <cell r="A5923">
            <v>65931000</v>
          </cell>
          <cell r="E5923" t="str">
            <v xml:space="preserve">LIME </v>
          </cell>
        </row>
        <row r="5924">
          <cell r="A5924">
            <v>65935000</v>
          </cell>
          <cell r="E5924" t="str">
            <v xml:space="preserve">WATER </v>
          </cell>
        </row>
        <row r="5925">
          <cell r="A5925">
            <v>65935001</v>
          </cell>
          <cell r="E5925" t="str">
            <v xml:space="preserve">WATER, AS PER PLAN </v>
          </cell>
        </row>
        <row r="5926">
          <cell r="A5926">
            <v>65940000</v>
          </cell>
          <cell r="E5926" t="str">
            <v xml:space="preserve">MOWING </v>
          </cell>
        </row>
        <row r="5927">
          <cell r="A5927">
            <v>65940001</v>
          </cell>
          <cell r="E5927" t="str">
            <v xml:space="preserve">MOWING, AS PER PLAN </v>
          </cell>
        </row>
        <row r="5928">
          <cell r="A5928">
            <v>65998000</v>
          </cell>
          <cell r="E5928" t="str">
            <v xml:space="preserve">SEEDING, MISC.: </v>
          </cell>
        </row>
        <row r="5929">
          <cell r="A5929">
            <v>65998100</v>
          </cell>
          <cell r="E5929" t="str">
            <v xml:space="preserve">SEEDING, MISC.: </v>
          </cell>
        </row>
        <row r="5930">
          <cell r="A5930">
            <v>65998200</v>
          </cell>
          <cell r="E5930" t="str">
            <v xml:space="preserve">SEEDING, MISC.: </v>
          </cell>
        </row>
        <row r="5931">
          <cell r="A5931">
            <v>65998300</v>
          </cell>
          <cell r="E5931" t="str">
            <v xml:space="preserve">SEEDING, MISC.: </v>
          </cell>
        </row>
        <row r="5932">
          <cell r="A5932">
            <v>65998400</v>
          </cell>
          <cell r="E5932" t="str">
            <v xml:space="preserve">SEEDING, MISC.: </v>
          </cell>
        </row>
        <row r="5933">
          <cell r="A5933">
            <v>65998500</v>
          </cell>
          <cell r="E5933" t="str">
            <v xml:space="preserve">SEEDING, MISC.: </v>
          </cell>
        </row>
        <row r="5934">
          <cell r="A5934">
            <v>65998700</v>
          </cell>
          <cell r="E5934" t="str">
            <v xml:space="preserve">SEEDING, MISC.: </v>
          </cell>
        </row>
        <row r="5935">
          <cell r="A5935">
            <v>65999000</v>
          </cell>
          <cell r="E5935" t="str">
            <v xml:space="preserve">SPECIAL - PERMANENT EROSION CONTROL </v>
          </cell>
        </row>
        <row r="5936">
          <cell r="A5936">
            <v>66020000</v>
          </cell>
          <cell r="E5936" t="str">
            <v xml:space="preserve">SODDING REINFORCED </v>
          </cell>
        </row>
        <row r="5937">
          <cell r="A5937">
            <v>66020001</v>
          </cell>
          <cell r="E5937" t="str">
            <v xml:space="preserve">SODDING REINFORCED, AS PER PLAN </v>
          </cell>
        </row>
        <row r="5938">
          <cell r="A5938">
            <v>66025000</v>
          </cell>
          <cell r="E5938" t="str">
            <v xml:space="preserve">SODDING STAKED </v>
          </cell>
        </row>
        <row r="5939">
          <cell r="A5939">
            <v>66025001</v>
          </cell>
          <cell r="E5939" t="str">
            <v xml:space="preserve">SODDING STAKED, AS PER PLAN </v>
          </cell>
        </row>
        <row r="5940">
          <cell r="A5940">
            <v>66030000</v>
          </cell>
          <cell r="E5940" t="str">
            <v xml:space="preserve">SODDING UNSTAKED </v>
          </cell>
        </row>
        <row r="5941">
          <cell r="A5941">
            <v>66030001</v>
          </cell>
          <cell r="E5941" t="str">
            <v xml:space="preserve">SODDING UNSTAKED, AS PER PLAN </v>
          </cell>
        </row>
        <row r="5942">
          <cell r="A5942">
            <v>66100100</v>
          </cell>
          <cell r="E5942" t="str">
            <v xml:space="preserve">TREE SEEDLING </v>
          </cell>
        </row>
        <row r="5943">
          <cell r="A5943">
            <v>66100500</v>
          </cell>
          <cell r="E5943" t="str">
            <v xml:space="preserve">MULCH </v>
          </cell>
        </row>
        <row r="5944">
          <cell r="A5944">
            <v>66100501</v>
          </cell>
          <cell r="E5944" t="str">
            <v xml:space="preserve">MULCH, AS PER PLAN </v>
          </cell>
        </row>
        <row r="5945">
          <cell r="A5945">
            <v>66110000</v>
          </cell>
          <cell r="E5945" t="str">
            <v xml:space="preserve">GROUNDCOVER AND VINES, 1 YEAR, CUTTING </v>
          </cell>
        </row>
        <row r="5946">
          <cell r="A5946">
            <v>66110500</v>
          </cell>
          <cell r="E5946" t="str">
            <v xml:space="preserve">GROUNDCOVER AND VINES, 1 YEAR, BUNDLE </v>
          </cell>
        </row>
        <row r="5947">
          <cell r="A5947">
            <v>66111000</v>
          </cell>
          <cell r="E5947" t="str">
            <v xml:space="preserve">GROUNDCOVER AND VINES, 1 YEAR, CLUMP </v>
          </cell>
        </row>
        <row r="5948">
          <cell r="A5948">
            <v>66111001</v>
          </cell>
          <cell r="E5948" t="str">
            <v xml:space="preserve">GROUNDCOVER AND VINES, 1 YEAR, CLUMP, AS PER PLAN </v>
          </cell>
        </row>
        <row r="5949">
          <cell r="A5949">
            <v>66111500</v>
          </cell>
          <cell r="E5949" t="str">
            <v xml:space="preserve">GROUNDCOVER AND VINES, 1 YEAR, CROWN </v>
          </cell>
        </row>
        <row r="5950">
          <cell r="A5950">
            <v>66112000</v>
          </cell>
          <cell r="E5950" t="str">
            <v xml:space="preserve">GROUNDCOVER AND VINES, 1 YEAR, POTTED </v>
          </cell>
        </row>
        <row r="5951">
          <cell r="A5951">
            <v>66112100</v>
          </cell>
          <cell r="E5951" t="str">
            <v xml:space="preserve">GROUND COVER AND VINES, 1 YEAR, FLAT </v>
          </cell>
        </row>
        <row r="5952">
          <cell r="A5952">
            <v>66112500</v>
          </cell>
          <cell r="E5952" t="str">
            <v xml:space="preserve">GROUNDCOVER AND VINES, 2 YEAR, CLUMP </v>
          </cell>
        </row>
        <row r="5953">
          <cell r="A5953">
            <v>66113000</v>
          </cell>
          <cell r="E5953" t="str">
            <v xml:space="preserve">GROUNDCOVER AND VINES, 2 YEAR, POTTED </v>
          </cell>
        </row>
        <row r="5954">
          <cell r="A5954">
            <v>66114000</v>
          </cell>
          <cell r="E5954" t="str">
            <v xml:space="preserve">PERENNIALS </v>
          </cell>
        </row>
        <row r="5955">
          <cell r="A5955">
            <v>66114001</v>
          </cell>
          <cell r="E5955" t="str">
            <v xml:space="preserve">PERENNIALS, AS PER PLAN </v>
          </cell>
        </row>
        <row r="5956">
          <cell r="A5956">
            <v>66119000</v>
          </cell>
          <cell r="E5956" t="str">
            <v xml:space="preserve">DECIDUOUS SHRUB, 12" HEIGHT </v>
          </cell>
        </row>
        <row r="5957">
          <cell r="A5957">
            <v>66119001</v>
          </cell>
          <cell r="E5957" t="str">
            <v xml:space="preserve">DECIDUOUS SHRUB, 12" HEIGHT, AS PER PLAN </v>
          </cell>
        </row>
        <row r="5958">
          <cell r="A5958">
            <v>66120000</v>
          </cell>
          <cell r="E5958" t="str">
            <v xml:space="preserve">DECIDUOUS SHRUB, 15" HEIGHT </v>
          </cell>
        </row>
        <row r="5959">
          <cell r="A5959">
            <v>66120001</v>
          </cell>
          <cell r="E5959" t="str">
            <v xml:space="preserve">DECIDUOUS SHRUB, 15" HEIGHT, AS PER PLAN </v>
          </cell>
        </row>
        <row r="5960">
          <cell r="A5960">
            <v>66120020</v>
          </cell>
          <cell r="E5960" t="str">
            <v xml:space="preserve">DECIDUOUS SHRUB, 18" HEIGHT </v>
          </cell>
        </row>
        <row r="5961">
          <cell r="A5961">
            <v>66120021</v>
          </cell>
          <cell r="E5961" t="str">
            <v xml:space="preserve">DECIDUOUS SHRUB, 18" HEIGHT, AS PER PLAN </v>
          </cell>
        </row>
        <row r="5962">
          <cell r="A5962">
            <v>66120040</v>
          </cell>
          <cell r="E5962" t="str">
            <v xml:space="preserve">DECIDUOUS SHRUB, 2' HEIGHT </v>
          </cell>
        </row>
        <row r="5963">
          <cell r="A5963">
            <v>66120041</v>
          </cell>
          <cell r="E5963" t="str">
            <v xml:space="preserve">DECIDUOUS SHRUB, 2' HEIGHT, AS PER PLAN </v>
          </cell>
        </row>
        <row r="5964">
          <cell r="A5964">
            <v>66120060</v>
          </cell>
          <cell r="E5964" t="str">
            <v xml:space="preserve">DECIDUOUS SHRUB, 3' HEIGHT </v>
          </cell>
        </row>
        <row r="5965">
          <cell r="A5965">
            <v>66120061</v>
          </cell>
          <cell r="E5965" t="str">
            <v xml:space="preserve">DECIDUOUS SHRUB, 3' HEIGHT, AS PER PLAN </v>
          </cell>
        </row>
        <row r="5966">
          <cell r="A5966">
            <v>66120071</v>
          </cell>
          <cell r="E5966" t="str">
            <v xml:space="preserve">DECIDUOUS SHRUB, 30" HEIGHT, AS PER PLAN </v>
          </cell>
        </row>
        <row r="5967">
          <cell r="A5967">
            <v>66120080</v>
          </cell>
          <cell r="E5967" t="str">
            <v xml:space="preserve">DECIDUOUS SHRUB, 4' HEIGHT </v>
          </cell>
        </row>
        <row r="5968">
          <cell r="A5968">
            <v>66120081</v>
          </cell>
          <cell r="E5968" t="str">
            <v xml:space="preserve">DECIDUOUS SHRUB, 4' HEIGHT, AS PER PLAN </v>
          </cell>
        </row>
        <row r="5969">
          <cell r="A5969">
            <v>66120100</v>
          </cell>
          <cell r="E5969" t="str">
            <v xml:space="preserve">DECIDUOUS SHRUB, 5' HEIGHT </v>
          </cell>
        </row>
        <row r="5970">
          <cell r="A5970">
            <v>66120101</v>
          </cell>
          <cell r="E5970" t="str">
            <v xml:space="preserve">DECIDUOUS SHRUB, 5' HEIGHT, AS PER PLAN </v>
          </cell>
        </row>
        <row r="5971">
          <cell r="A5971">
            <v>66130000</v>
          </cell>
          <cell r="E5971" t="str">
            <v xml:space="preserve">EVERGREEN SHRUB, 12" HEIGHT </v>
          </cell>
        </row>
        <row r="5972">
          <cell r="A5972">
            <v>66130001</v>
          </cell>
          <cell r="E5972" t="str">
            <v xml:space="preserve">EVERGREEN SHRUB, 12" HEIGHT, AS PER PLAN </v>
          </cell>
        </row>
        <row r="5973">
          <cell r="A5973">
            <v>66130020</v>
          </cell>
          <cell r="E5973" t="str">
            <v xml:space="preserve">EVERGREEN SHRUB, 15" HEIGHT </v>
          </cell>
        </row>
        <row r="5974">
          <cell r="A5974">
            <v>66130040</v>
          </cell>
          <cell r="E5974" t="str">
            <v xml:space="preserve">EVERGREEN SHRUB, 18" HEIGHT </v>
          </cell>
        </row>
        <row r="5975">
          <cell r="A5975">
            <v>66130060</v>
          </cell>
          <cell r="E5975" t="str">
            <v xml:space="preserve">EVERGREEN SHRUB, 2' HEIGHT </v>
          </cell>
        </row>
        <row r="5976">
          <cell r="A5976">
            <v>66130061</v>
          </cell>
          <cell r="E5976" t="str">
            <v xml:space="preserve">EVERGREEN SHRUB, 2' HEIGHT, AS PER PLAN </v>
          </cell>
        </row>
        <row r="5977">
          <cell r="A5977">
            <v>66130080</v>
          </cell>
          <cell r="E5977" t="str">
            <v xml:space="preserve">EVERGREEN SHRUB, 3' HEIGHT </v>
          </cell>
        </row>
        <row r="5978">
          <cell r="A5978">
            <v>66130100</v>
          </cell>
          <cell r="E5978" t="str">
            <v xml:space="preserve">EVERGREEN SHRUB, 4' HEIGHT </v>
          </cell>
        </row>
        <row r="5979">
          <cell r="A5979">
            <v>66130101</v>
          </cell>
          <cell r="E5979" t="str">
            <v xml:space="preserve">EVERGREEN SHRUB, 4' HEIGHT, AS PER PLAN </v>
          </cell>
        </row>
        <row r="5980">
          <cell r="A5980">
            <v>66131000</v>
          </cell>
          <cell r="E5980" t="str">
            <v xml:space="preserve">LANDSCAPE WATERING </v>
          </cell>
        </row>
        <row r="5981">
          <cell r="A5981">
            <v>66131001</v>
          </cell>
          <cell r="E5981" t="str">
            <v xml:space="preserve">LANDSCAPE WATERING, AS PER PLAN </v>
          </cell>
        </row>
        <row r="5982">
          <cell r="A5982">
            <v>66140000</v>
          </cell>
          <cell r="E5982" t="str">
            <v xml:space="preserve">DECIDUOUS TREE, 5' HEIGHT </v>
          </cell>
        </row>
        <row r="5983">
          <cell r="A5983">
            <v>66140001</v>
          </cell>
          <cell r="E5983" t="str">
            <v xml:space="preserve">DECIDUOUS TREE, 5' HEIGHT, AS PER PLAN </v>
          </cell>
        </row>
        <row r="5984">
          <cell r="A5984">
            <v>66140020</v>
          </cell>
          <cell r="E5984" t="str">
            <v xml:space="preserve">DECIDUOUS TREE, 6' HEIGHT </v>
          </cell>
        </row>
        <row r="5985">
          <cell r="A5985">
            <v>66140021</v>
          </cell>
          <cell r="E5985" t="str">
            <v xml:space="preserve">DECIDUOUS TREE, 6' HEIGHT, AS PER PLAN </v>
          </cell>
        </row>
        <row r="5986">
          <cell r="A5986">
            <v>66140031</v>
          </cell>
          <cell r="E5986" t="str">
            <v xml:space="preserve">DECIDUOUS TREE, 6' HEIGHT, AS PER PLAN </v>
          </cell>
        </row>
        <row r="5987">
          <cell r="A5987">
            <v>66140040</v>
          </cell>
          <cell r="E5987" t="str">
            <v xml:space="preserve">DECIDUOUS TREE, 1" CALIPER </v>
          </cell>
        </row>
        <row r="5988">
          <cell r="A5988">
            <v>66140041</v>
          </cell>
          <cell r="E5988" t="str">
            <v xml:space="preserve">DECIDUOUS TREE, 1" CALIPER, AS PER PLAN </v>
          </cell>
        </row>
        <row r="5989">
          <cell r="A5989">
            <v>66140060</v>
          </cell>
          <cell r="E5989" t="str">
            <v xml:space="preserve">DECIDUOUS TREE, 1-1/2" CALIPER </v>
          </cell>
        </row>
        <row r="5990">
          <cell r="A5990">
            <v>66140061</v>
          </cell>
          <cell r="E5990" t="str">
            <v xml:space="preserve">DECIDUOUS TREE, 1-1/2" CALIPER, AS PER PLAN </v>
          </cell>
        </row>
        <row r="5991">
          <cell r="A5991">
            <v>66140080</v>
          </cell>
          <cell r="E5991" t="str">
            <v xml:space="preserve">DECIDUOUS TREE, 2" CALIPER </v>
          </cell>
        </row>
        <row r="5992">
          <cell r="A5992">
            <v>66140081</v>
          </cell>
          <cell r="E5992" t="str">
            <v xml:space="preserve">DECIDUOUS TREE, 2" CALIPER, AS PER PLAN </v>
          </cell>
        </row>
        <row r="5993">
          <cell r="A5993">
            <v>66140100</v>
          </cell>
          <cell r="E5993" t="str">
            <v xml:space="preserve">DECIDUOUS TREE, 2-1/2" CALIPER </v>
          </cell>
        </row>
        <row r="5994">
          <cell r="A5994">
            <v>66140101</v>
          </cell>
          <cell r="E5994" t="str">
            <v xml:space="preserve">DECIDUOUS TREE, 2-1/2" CALIPER, AS PER PLAN </v>
          </cell>
        </row>
        <row r="5995">
          <cell r="A5995">
            <v>66140120</v>
          </cell>
          <cell r="E5995" t="str">
            <v xml:space="preserve">DECIDUOUS TREE, 3" CALIPER </v>
          </cell>
        </row>
        <row r="5996">
          <cell r="A5996">
            <v>66140121</v>
          </cell>
          <cell r="E5996" t="str">
            <v xml:space="preserve">DECIDUOUS TREE, 3" CALIPER, AS PER PLAN </v>
          </cell>
        </row>
        <row r="5997">
          <cell r="A5997">
            <v>66140140</v>
          </cell>
          <cell r="E5997" t="str">
            <v xml:space="preserve">DECIDUOUS TREE, 4 " CALIPER </v>
          </cell>
        </row>
        <row r="5998">
          <cell r="A5998">
            <v>66140141</v>
          </cell>
          <cell r="E5998" t="str">
            <v xml:space="preserve">DECIDUOUS TREE, 4 " CALIPER, AS PER PLAN </v>
          </cell>
        </row>
        <row r="5999">
          <cell r="A5999">
            <v>66140151</v>
          </cell>
          <cell r="E5999" t="str">
            <v xml:space="preserve">DECIDUOUS TREE, 4-1/2" CALIPER, AS PER PLAN </v>
          </cell>
        </row>
        <row r="6000">
          <cell r="A6000">
            <v>66140160</v>
          </cell>
          <cell r="E6000" t="str">
            <v xml:space="preserve">DECIDUOUS TREE, 5" CALIPER </v>
          </cell>
        </row>
        <row r="6001">
          <cell r="A6001">
            <v>66140161</v>
          </cell>
          <cell r="E6001" t="str">
            <v xml:space="preserve">DECIDUOUS TREE, 5" CALIPER, AS PER PLAN </v>
          </cell>
        </row>
        <row r="6002">
          <cell r="A6002">
            <v>66150000</v>
          </cell>
          <cell r="E6002" t="str">
            <v xml:space="preserve">EVERGREEN TREE, 3 YEAR, BARE ROOT SEEDLING </v>
          </cell>
        </row>
        <row r="6003">
          <cell r="A6003">
            <v>66150020</v>
          </cell>
          <cell r="E6003" t="str">
            <v xml:space="preserve">EVERGREEN TREE, 1' HEIGHT </v>
          </cell>
        </row>
        <row r="6004">
          <cell r="A6004">
            <v>66150040</v>
          </cell>
          <cell r="E6004" t="str">
            <v xml:space="preserve">EVERGREEN TREE, 2' HEIGHT </v>
          </cell>
        </row>
        <row r="6005">
          <cell r="A6005">
            <v>66150060</v>
          </cell>
          <cell r="E6005" t="str">
            <v xml:space="preserve">EVERGREEN TREE, 3' HEIGHT </v>
          </cell>
        </row>
        <row r="6006">
          <cell r="A6006">
            <v>66150080</v>
          </cell>
          <cell r="E6006" t="str">
            <v xml:space="preserve">EVERGREEN TREE, 4' HEIGHT </v>
          </cell>
        </row>
        <row r="6007">
          <cell r="A6007">
            <v>66150100</v>
          </cell>
          <cell r="E6007" t="str">
            <v xml:space="preserve">EVERGREEN TREE, 5' HEIGHT </v>
          </cell>
        </row>
        <row r="6008">
          <cell r="A6008">
            <v>66150101</v>
          </cell>
          <cell r="E6008" t="str">
            <v xml:space="preserve">EVERGREEN TREE, 5' HEIGHT, AS PER PLAN </v>
          </cell>
        </row>
        <row r="6009">
          <cell r="A6009">
            <v>66150120</v>
          </cell>
          <cell r="E6009" t="str">
            <v xml:space="preserve">EVERGREEN TREE, 6' HEIGHT </v>
          </cell>
        </row>
        <row r="6010">
          <cell r="A6010">
            <v>66150121</v>
          </cell>
          <cell r="E6010" t="str">
            <v xml:space="preserve">EVERGREEN TREE, 6' HEIGHT, AS PER PLAN </v>
          </cell>
        </row>
        <row r="6011">
          <cell r="A6011">
            <v>66150140</v>
          </cell>
          <cell r="E6011" t="str">
            <v xml:space="preserve">EVERGREEN TREE, 7' HEIGHT </v>
          </cell>
        </row>
        <row r="6012">
          <cell r="A6012">
            <v>66150141</v>
          </cell>
          <cell r="E6012" t="str">
            <v xml:space="preserve">EVERGREEN TREE, 7' HEIGHT, AS PER PLAN </v>
          </cell>
        </row>
        <row r="6013">
          <cell r="A6013">
            <v>66150160</v>
          </cell>
          <cell r="E6013" t="str">
            <v xml:space="preserve">EVERGREEN TREE, 8' HEIGHT </v>
          </cell>
        </row>
        <row r="6014">
          <cell r="A6014">
            <v>66150161</v>
          </cell>
          <cell r="E6014" t="str">
            <v xml:space="preserve">EVERGREEN TREE, 8' HEIGHT, AS PER PLAN </v>
          </cell>
        </row>
        <row r="6015">
          <cell r="A6015">
            <v>66199000</v>
          </cell>
          <cell r="E6015" t="str">
            <v xml:space="preserve">SPECIAL - LANDSCAPING </v>
          </cell>
        </row>
        <row r="6016">
          <cell r="A6016">
            <v>66199900</v>
          </cell>
          <cell r="E6016" t="str">
            <v xml:space="preserve">PLANTING, MISC.: </v>
          </cell>
        </row>
        <row r="6017">
          <cell r="A6017">
            <v>66199910</v>
          </cell>
          <cell r="E6017" t="str">
            <v xml:space="preserve">PLANTING, MISC.: </v>
          </cell>
        </row>
        <row r="6018">
          <cell r="A6018">
            <v>66199920</v>
          </cell>
          <cell r="E6018" t="str">
            <v xml:space="preserve">PLANTING, MISC.: </v>
          </cell>
        </row>
        <row r="6019">
          <cell r="A6019">
            <v>66199930</v>
          </cell>
          <cell r="E6019" t="str">
            <v xml:space="preserve">PLANTING, MISC.: </v>
          </cell>
        </row>
        <row r="6020">
          <cell r="A6020">
            <v>66199940</v>
          </cell>
          <cell r="E6020" t="str">
            <v xml:space="preserve">PLANTING, MISC.: </v>
          </cell>
        </row>
        <row r="6021">
          <cell r="A6021">
            <v>66199950</v>
          </cell>
          <cell r="E6021" t="str">
            <v xml:space="preserve">PLANTING, MISC.: </v>
          </cell>
        </row>
        <row r="6022">
          <cell r="A6022">
            <v>66230000</v>
          </cell>
          <cell r="E6022" t="str">
            <v xml:space="preserve">LANDSCAPE WATERING </v>
          </cell>
        </row>
        <row r="6023">
          <cell r="A6023">
            <v>66230001</v>
          </cell>
          <cell r="E6023" t="str">
            <v xml:space="preserve">LANDSCAPE WATERING, AS PER PLAN </v>
          </cell>
        </row>
        <row r="6024">
          <cell r="A6024">
            <v>66230100</v>
          </cell>
          <cell r="E6024" t="str">
            <v xml:space="preserve">LANDSCAPE WATERING </v>
          </cell>
        </row>
        <row r="6025">
          <cell r="A6025">
            <v>66609000</v>
          </cell>
          <cell r="E6025" t="str">
            <v xml:space="preserve">PRUNING EXISTING TREE, 3 TO 8-INCH DIAMETER </v>
          </cell>
        </row>
        <row r="6026">
          <cell r="A6026">
            <v>66609001</v>
          </cell>
          <cell r="E6026" t="str">
            <v xml:space="preserve">PRUNING EXISTING TREE, 3 TO 8-INCH DIAMETER, AS PER PLAN </v>
          </cell>
        </row>
        <row r="6027">
          <cell r="A6027">
            <v>66610000</v>
          </cell>
          <cell r="E6027" t="str">
            <v xml:space="preserve">PRUNING EXISTING TREE, 8 TO 16-INCH DIAMETER </v>
          </cell>
        </row>
        <row r="6028">
          <cell r="A6028">
            <v>66610001</v>
          </cell>
          <cell r="E6028" t="str">
            <v xml:space="preserve">PRUNING EXISTING TREE, 8 TO 16-INCH DIAMETER, AS PER PLAN </v>
          </cell>
        </row>
        <row r="6029">
          <cell r="A6029">
            <v>66610010</v>
          </cell>
          <cell r="E6029" t="str">
            <v xml:space="preserve">PRUNING EXISTING TREE, 16 TO 24-INCH DIAMETER </v>
          </cell>
        </row>
        <row r="6030">
          <cell r="A6030">
            <v>66610011</v>
          </cell>
          <cell r="E6030" t="str">
            <v xml:space="preserve">PRUNING EXISTING TREE, 16 TO 24-INCH DIAMETER, AS PER PLAN </v>
          </cell>
        </row>
        <row r="6031">
          <cell r="A6031">
            <v>66610020</v>
          </cell>
          <cell r="E6031" t="str">
            <v xml:space="preserve">PRUNING EXISTING TREE, 24 TO 36-INCH DIAMETER </v>
          </cell>
        </row>
        <row r="6032">
          <cell r="A6032">
            <v>66610021</v>
          </cell>
          <cell r="E6032" t="str">
            <v xml:space="preserve">PRUNING EXISTING TREE, 24 TO 36-INCH DIAMETER, AS PER PLAN </v>
          </cell>
        </row>
        <row r="6033">
          <cell r="A6033">
            <v>66610030</v>
          </cell>
          <cell r="E6033" t="str">
            <v xml:space="preserve">PRUNING EXISTING TREE, 36 INCHES AND OVER </v>
          </cell>
        </row>
        <row r="6034">
          <cell r="A6034">
            <v>66610031</v>
          </cell>
          <cell r="E6034" t="str">
            <v xml:space="preserve">PRUNING EXISTING TREE, 36 INCHES AND OVER, AS PER PLAN </v>
          </cell>
        </row>
        <row r="6035">
          <cell r="A6035">
            <v>67000200</v>
          </cell>
          <cell r="E6035" t="str">
            <v xml:space="preserve">VEGETATED SWALE EROSION PROTECTION </v>
          </cell>
        </row>
        <row r="6036">
          <cell r="A6036">
            <v>67000500</v>
          </cell>
          <cell r="E6036" t="str">
            <v xml:space="preserve">SLOPE EROSION PROTECTION </v>
          </cell>
        </row>
        <row r="6037">
          <cell r="A6037">
            <v>67000510</v>
          </cell>
          <cell r="E6037" t="str">
            <v xml:space="preserve">SLOPE EROSION PROTECTION MAT, TYPE A </v>
          </cell>
        </row>
        <row r="6038">
          <cell r="A6038">
            <v>67000520</v>
          </cell>
          <cell r="E6038" t="str">
            <v xml:space="preserve">SLOPE EROSION PROTECTION MAT, TYPE B </v>
          </cell>
        </row>
        <row r="6039">
          <cell r="A6039">
            <v>67000530</v>
          </cell>
          <cell r="E6039" t="str">
            <v xml:space="preserve">SLOPE EROSION PROTECTION MAT, TYPE C </v>
          </cell>
        </row>
        <row r="6040">
          <cell r="A6040">
            <v>67000540</v>
          </cell>
          <cell r="E6040" t="str">
            <v xml:space="preserve">SLOPE EROSION PROTECTION MAT, TYPE D </v>
          </cell>
        </row>
        <row r="6041">
          <cell r="A6041">
            <v>67000550</v>
          </cell>
          <cell r="E6041" t="str">
            <v xml:space="preserve">SLOPE EROSION PROTECTION MAT, TYPE E </v>
          </cell>
        </row>
        <row r="6042">
          <cell r="A6042">
            <v>67000560</v>
          </cell>
          <cell r="E6042" t="str">
            <v xml:space="preserve">SLOPE EROSION PROTECTION MAT, TYPE F </v>
          </cell>
        </row>
        <row r="6043">
          <cell r="A6043">
            <v>67000570</v>
          </cell>
          <cell r="E6043" t="str">
            <v xml:space="preserve">SLOPE EROSION PROTECTION MAT, TYPE G </v>
          </cell>
        </row>
        <row r="6044">
          <cell r="A6044">
            <v>67000700</v>
          </cell>
          <cell r="E6044" t="str">
            <v xml:space="preserve">DITCH EROSION PROTECTION </v>
          </cell>
        </row>
        <row r="6045">
          <cell r="A6045">
            <v>67000720</v>
          </cell>
          <cell r="E6045" t="str">
            <v xml:space="preserve">DITCH EROSION PROTECTION MAT, TYPE B </v>
          </cell>
        </row>
        <row r="6046">
          <cell r="A6046">
            <v>67000730</v>
          </cell>
          <cell r="E6046" t="str">
            <v xml:space="preserve">DITCH EROSION PROTECTION MAT, TYPE C </v>
          </cell>
        </row>
        <row r="6047">
          <cell r="A6047">
            <v>67000750</v>
          </cell>
          <cell r="E6047" t="str">
            <v xml:space="preserve">DITCH EROSION PROTECTION MAT, TYPE E </v>
          </cell>
        </row>
        <row r="6048">
          <cell r="A6048">
            <v>67000760</v>
          </cell>
          <cell r="E6048" t="str">
            <v xml:space="preserve">DITCH EROSION PROTECTION MAT, TYPE F </v>
          </cell>
        </row>
        <row r="6049">
          <cell r="A6049">
            <v>67000770</v>
          </cell>
          <cell r="E6049" t="str">
            <v xml:space="preserve">DITCH EROSION PROTECTION MAT, TYPE G </v>
          </cell>
        </row>
        <row r="6050">
          <cell r="A6050">
            <v>67010020</v>
          </cell>
          <cell r="E6050" t="str">
            <v xml:space="preserve">VEGETATED SWALE EROSION PROTECTION MAT, TYPE B </v>
          </cell>
        </row>
        <row r="6051">
          <cell r="A6051">
            <v>67010040</v>
          </cell>
          <cell r="E6051" t="str">
            <v xml:space="preserve">VEGETATED SWALE EROSION PROTECTION MAT, TYPE C </v>
          </cell>
        </row>
        <row r="6052">
          <cell r="A6052">
            <v>67010060</v>
          </cell>
          <cell r="E6052" t="str">
            <v xml:space="preserve">VEGETATED SWALE EROSION PROTECTION MAT, TYPE E </v>
          </cell>
        </row>
        <row r="6053">
          <cell r="A6053">
            <v>67010080</v>
          </cell>
          <cell r="E6053" t="str">
            <v xml:space="preserve">VEGETATED SWALE EROSION PROTECTION MAT, TYPE F </v>
          </cell>
        </row>
        <row r="6054">
          <cell r="A6054">
            <v>67010100</v>
          </cell>
          <cell r="E6054" t="str">
            <v xml:space="preserve">VEGETATED SWALE EROSION PROTECTION MAT, TYPE G </v>
          </cell>
        </row>
        <row r="6055">
          <cell r="A6055">
            <v>67114000</v>
          </cell>
          <cell r="E6055" t="str">
            <v xml:space="preserve">EROSION CONTROL MAT </v>
          </cell>
        </row>
        <row r="6056">
          <cell r="A6056">
            <v>67115000</v>
          </cell>
          <cell r="E6056" t="str">
            <v xml:space="preserve">EROSION CONTROL MAT, TYPE A </v>
          </cell>
        </row>
        <row r="6057">
          <cell r="A6057">
            <v>67115010</v>
          </cell>
          <cell r="E6057" t="str">
            <v xml:space="preserve">EROSION CONTROL MAT, TYPE B </v>
          </cell>
        </row>
        <row r="6058">
          <cell r="A6058">
            <v>67115020</v>
          </cell>
          <cell r="E6058" t="str">
            <v xml:space="preserve">EROSION CONTROL MAT, TYPE C </v>
          </cell>
        </row>
        <row r="6059">
          <cell r="A6059">
            <v>67115030</v>
          </cell>
          <cell r="E6059" t="str">
            <v xml:space="preserve">EROSION CONTROL MAT, TYPE D </v>
          </cell>
        </row>
        <row r="6060">
          <cell r="A6060">
            <v>67115040</v>
          </cell>
          <cell r="E6060" t="str">
            <v xml:space="preserve">EROSION CONTROL MAT, TYPE E </v>
          </cell>
        </row>
        <row r="6061">
          <cell r="A6061">
            <v>67115050</v>
          </cell>
          <cell r="E6061" t="str">
            <v xml:space="preserve">EROSION CONTROL MAT, TYPE F </v>
          </cell>
        </row>
        <row r="6062">
          <cell r="A6062">
            <v>67115060</v>
          </cell>
          <cell r="E6062" t="str">
            <v xml:space="preserve">EROSION CONTROL MAT, TYPE G </v>
          </cell>
        </row>
        <row r="6063">
          <cell r="A6063">
            <v>67115070</v>
          </cell>
          <cell r="E6063" t="str">
            <v xml:space="preserve">EROSION CONTROL MAT, TYPE H </v>
          </cell>
        </row>
        <row r="6064">
          <cell r="A6064">
            <v>67115080</v>
          </cell>
          <cell r="E6064" t="str">
            <v xml:space="preserve">EROSION CONTROL MAT, TYPE I </v>
          </cell>
        </row>
        <row r="6065">
          <cell r="A6065">
            <v>68005000</v>
          </cell>
          <cell r="E6065" t="str">
            <v xml:space="preserve">SPECIAL - SITE RESTORATION </v>
          </cell>
        </row>
        <row r="6066">
          <cell r="A6066">
            <v>68010400</v>
          </cell>
          <cell r="E6066" t="str">
            <v xml:space="preserve">SPECIAL - MOTORIST SERVICES BUILDING, MSB-4 </v>
          </cell>
        </row>
        <row r="6067">
          <cell r="A6067">
            <v>68010850</v>
          </cell>
          <cell r="E6067" t="str">
            <v xml:space="preserve">SPECIAL - MOTORIST SERVICES BUILDING </v>
          </cell>
        </row>
        <row r="6068">
          <cell r="A6068">
            <v>68011000</v>
          </cell>
          <cell r="E6068" t="str">
            <v xml:space="preserve">SPECIAL - SHELTER HOUSE </v>
          </cell>
        </row>
        <row r="6069">
          <cell r="A6069">
            <v>68011304</v>
          </cell>
          <cell r="E6069" t="str">
            <v>SPECIAL - COMPLETE WASTEWATER TREATMENT SYSTEM 5,000 GALLON</v>
          </cell>
        </row>
        <row r="6070">
          <cell r="A6070">
            <v>68011308</v>
          </cell>
          <cell r="E6070" t="str">
            <v>SPECIAL - COMPLETE WASTEWATER TREATMENT SYSTEM 7,000 GALLON</v>
          </cell>
        </row>
        <row r="6071">
          <cell r="A6071">
            <v>68011404</v>
          </cell>
          <cell r="E6071" t="str">
            <v>SPECIAL - COMPLETE WASTEWATER TREATMENT SYSTEM 10,000 GALLON</v>
          </cell>
        </row>
        <row r="6072">
          <cell r="A6072">
            <v>68011510</v>
          </cell>
          <cell r="E6072" t="str">
            <v>SPECIAL - COMPLETE WASTEWATER TREATMENT SYSTEM, 30,000 GALLON</v>
          </cell>
        </row>
        <row r="6073">
          <cell r="A6073">
            <v>68012000</v>
          </cell>
          <cell r="E6073" t="str">
            <v xml:space="preserve">SPECIAL - WATER RESERVOIR ASSEMBLY </v>
          </cell>
        </row>
        <row r="6074">
          <cell r="A6074">
            <v>68012500</v>
          </cell>
          <cell r="E6074" t="str">
            <v xml:space="preserve">SPECIAL - SNOW FENCE - TREE PROTECTION </v>
          </cell>
        </row>
        <row r="6075">
          <cell r="A6075">
            <v>68013000</v>
          </cell>
          <cell r="E6075" t="str">
            <v xml:space="preserve">SPECIAL - PICNIC TABLE </v>
          </cell>
        </row>
        <row r="6076">
          <cell r="A6076">
            <v>68014000</v>
          </cell>
          <cell r="E6076" t="str">
            <v xml:space="preserve">SPECIAL - PICNIC TABLE AND SLAB </v>
          </cell>
        </row>
        <row r="6077">
          <cell r="A6077">
            <v>68014500</v>
          </cell>
          <cell r="E6077" t="str">
            <v xml:space="preserve">SPECIAL - CHARCOAL GRILL AND SERVING TABLE (WITH SLAB) </v>
          </cell>
        </row>
        <row r="6078">
          <cell r="A6078">
            <v>68014550</v>
          </cell>
          <cell r="E6078" t="str">
            <v xml:space="preserve">SPECIAL - TRASH RECEPTACLE </v>
          </cell>
        </row>
        <row r="6079">
          <cell r="A6079">
            <v>68015000</v>
          </cell>
          <cell r="E6079" t="str">
            <v xml:space="preserve">SPECIAL - WASTE RECEPTACLE SLEEVE </v>
          </cell>
        </row>
        <row r="6080">
          <cell r="A6080">
            <v>68015500</v>
          </cell>
          <cell r="E6080" t="str">
            <v xml:space="preserve">SPECIAL - WASTE RECEPTACLE SLAB </v>
          </cell>
        </row>
        <row r="6081">
          <cell r="A6081">
            <v>68015502</v>
          </cell>
          <cell r="E6081" t="str">
            <v xml:space="preserve">SPECIAL - WASTE RECEPTACLE SLEEVE AND SLAB </v>
          </cell>
        </row>
        <row r="6082">
          <cell r="A6082">
            <v>68016400</v>
          </cell>
          <cell r="E6082" t="str">
            <v xml:space="preserve">SPECIAL - 5' WOOD BENCH </v>
          </cell>
        </row>
        <row r="6083">
          <cell r="A6083">
            <v>68016500</v>
          </cell>
          <cell r="E6083" t="str">
            <v xml:space="preserve">SPECIAL - 6' WOOD BENCH </v>
          </cell>
        </row>
        <row r="6084">
          <cell r="A6084">
            <v>68017000</v>
          </cell>
          <cell r="E6084" t="str">
            <v xml:space="preserve">SPECIAL - 8' WOOD BENCH </v>
          </cell>
        </row>
        <row r="6085">
          <cell r="A6085">
            <v>68018050</v>
          </cell>
          <cell r="E6085" t="str">
            <v xml:space="preserve">SPECIAL - WOOD CHAIR </v>
          </cell>
        </row>
        <row r="6086">
          <cell r="A6086">
            <v>68018100</v>
          </cell>
          <cell r="E6086" t="str">
            <v xml:space="preserve">SPECIAL - STACKING CHAIR </v>
          </cell>
        </row>
        <row r="6087">
          <cell r="A6087">
            <v>68018200</v>
          </cell>
          <cell r="E6087" t="str">
            <v xml:space="preserve">SPECIAL - FOLDING LEG TABLE </v>
          </cell>
        </row>
        <row r="6088">
          <cell r="A6088">
            <v>68019200</v>
          </cell>
          <cell r="E6088" t="str">
            <v xml:space="preserve">SPECIAL - LIFT STATION </v>
          </cell>
        </row>
        <row r="6089">
          <cell r="A6089">
            <v>68020400</v>
          </cell>
          <cell r="E6089" t="str">
            <v xml:space="preserve">SPECIAL - MOTORIST SERVICES BUILDING, MSB-4 </v>
          </cell>
        </row>
        <row r="6090">
          <cell r="A6090">
            <v>68020800</v>
          </cell>
          <cell r="E6090" t="str">
            <v xml:space="preserve">SPECIAL - MOTORIST SERVICES BUILDING </v>
          </cell>
        </row>
        <row r="6091">
          <cell r="A6091">
            <v>68021000</v>
          </cell>
          <cell r="E6091" t="str">
            <v xml:space="preserve">SPECIAL - WATER WELL ASSEMBLY </v>
          </cell>
        </row>
        <row r="6092">
          <cell r="A6092">
            <v>68021500</v>
          </cell>
          <cell r="E6092" t="str">
            <v xml:space="preserve">SPECIAL - WATER SYSTEM HYPOCHLORINATOR </v>
          </cell>
        </row>
        <row r="6093">
          <cell r="A6093">
            <v>68022000</v>
          </cell>
          <cell r="E6093" t="str">
            <v xml:space="preserve">SPECIAL - WATER RESERVOIR ASSEMBLY </v>
          </cell>
        </row>
        <row r="6094">
          <cell r="A6094">
            <v>68023000</v>
          </cell>
          <cell r="E6094" t="str">
            <v xml:space="preserve">SPECIAL - COLD WATER SERVICE TO WASTE TREATMENT PLANT </v>
          </cell>
        </row>
        <row r="6095">
          <cell r="A6095">
            <v>68023400</v>
          </cell>
          <cell r="E6095" t="str">
            <v>SPECIAL - COLD WATER SERVICE FOR MOTORIST SERVICES BUILDING MSB-4</v>
          </cell>
        </row>
        <row r="6096">
          <cell r="A6096">
            <v>68030400</v>
          </cell>
          <cell r="E6096" t="str">
            <v xml:space="preserve">SPECIAL - MOTORIST SERVICES BUILDING, MSB-4 </v>
          </cell>
        </row>
        <row r="6097">
          <cell r="A6097">
            <v>68039800</v>
          </cell>
          <cell r="E6097" t="str">
            <v xml:space="preserve">SPECIAL - TOURIST INFORMATION CENTER </v>
          </cell>
        </row>
        <row r="6098">
          <cell r="A6098">
            <v>68040400</v>
          </cell>
          <cell r="E6098" t="str">
            <v xml:space="preserve">SPECIAL - MOTORIST SERVICES BUILDING, MSB-4 </v>
          </cell>
        </row>
        <row r="6099">
          <cell r="A6099">
            <v>68041000</v>
          </cell>
          <cell r="E6099" t="str">
            <v xml:space="preserve">SPECIAL - WATER WELL ASSEMBLY </v>
          </cell>
        </row>
        <row r="6100">
          <cell r="A6100">
            <v>68041300</v>
          </cell>
          <cell r="E6100" t="str">
            <v xml:space="preserve">SPECIAL - COMPLETE WASTE TREATMENT SYSTEM </v>
          </cell>
        </row>
        <row r="6101">
          <cell r="A6101">
            <v>68041500</v>
          </cell>
          <cell r="E6101" t="str">
            <v xml:space="preserve">SPECIAL - WATER SYSTEM HYPOCHLORINATOR </v>
          </cell>
        </row>
        <row r="6102">
          <cell r="A6102">
            <v>68042000</v>
          </cell>
          <cell r="E6102" t="str">
            <v xml:space="preserve">SPECIAL - WATER RESERVOIR ASSEMBLY </v>
          </cell>
        </row>
        <row r="6103">
          <cell r="A6103">
            <v>68043100</v>
          </cell>
          <cell r="E6103" t="str">
            <v xml:space="preserve">SPECIAL - COMPLETE IRRIGATION SYSTEM </v>
          </cell>
        </row>
        <row r="6104">
          <cell r="A6104">
            <v>68043400</v>
          </cell>
          <cell r="E6104" t="str">
            <v xml:space="preserve">SPECIAL - CHARCOAL GRILL AND SERVING TABLE REMOVED </v>
          </cell>
        </row>
        <row r="6105">
          <cell r="A6105">
            <v>68043900</v>
          </cell>
          <cell r="E6105" t="str">
            <v xml:space="preserve">SPECIAL - CAST IRON SOIL PIPE (SV) WITH FLEXIBLE JOINTS </v>
          </cell>
        </row>
        <row r="6106">
          <cell r="A6106">
            <v>68044300</v>
          </cell>
          <cell r="E6106" t="str">
            <v xml:space="preserve">SPECIAL - 2" FORCE MAIN </v>
          </cell>
        </row>
        <row r="6107">
          <cell r="A6107">
            <v>68044310</v>
          </cell>
          <cell r="E6107" t="str">
            <v xml:space="preserve">SPECIAL - 4" FORCE MAIN </v>
          </cell>
        </row>
        <row r="6108">
          <cell r="A6108">
            <v>68044400</v>
          </cell>
          <cell r="E6108" t="str">
            <v xml:space="preserve">SPECIAL - PVC FORCE MAIN PIPE AND FITTINGS </v>
          </cell>
        </row>
        <row r="6109">
          <cell r="A6109">
            <v>68044600</v>
          </cell>
          <cell r="E6109" t="str">
            <v xml:space="preserve">SPECIAL - COLD WATER SERVICE TO BOX HYDRANT </v>
          </cell>
        </row>
        <row r="6110">
          <cell r="A6110">
            <v>68044700</v>
          </cell>
          <cell r="E6110" t="str">
            <v xml:space="preserve">SPECIAL - TELEPHONE SERVICE </v>
          </cell>
        </row>
        <row r="6111">
          <cell r="A6111">
            <v>68049200</v>
          </cell>
          <cell r="E6111" t="str">
            <v xml:space="preserve">SPECIAL - LIFT STATION </v>
          </cell>
        </row>
        <row r="6112">
          <cell r="A6112">
            <v>69011000</v>
          </cell>
          <cell r="E6112" t="str">
            <v xml:space="preserve">SPECIAL - PROVIDING ELECTRONIC INSTRUMENTATION </v>
          </cell>
        </row>
        <row r="6113">
          <cell r="A6113">
            <v>69011100</v>
          </cell>
          <cell r="E6113" t="str">
            <v xml:space="preserve">SPECIAL - TECHNICAL ASSISTANCE </v>
          </cell>
        </row>
        <row r="6114">
          <cell r="A6114">
            <v>69011500</v>
          </cell>
          <cell r="E6114" t="str">
            <v xml:space="preserve">SPECIAL - IRON PIN </v>
          </cell>
        </row>
        <row r="6115">
          <cell r="A6115">
            <v>69012000</v>
          </cell>
          <cell r="E6115" t="str">
            <v xml:space="preserve">SPECIAL - FILTER FABRIC </v>
          </cell>
        </row>
        <row r="6116">
          <cell r="A6116">
            <v>69012010</v>
          </cell>
          <cell r="E6116" t="str">
            <v xml:space="preserve">SPECIAL - GEOTEXTILE FABRIC </v>
          </cell>
        </row>
        <row r="6117">
          <cell r="A6117">
            <v>69012020</v>
          </cell>
          <cell r="E6117" t="str">
            <v xml:space="preserve">SPECIAL - GEOGRID </v>
          </cell>
        </row>
        <row r="6118">
          <cell r="A6118">
            <v>69012030</v>
          </cell>
          <cell r="E6118" t="str">
            <v xml:space="preserve">SPECIAL - PAVEMENT REINFORCING FABRIC </v>
          </cell>
        </row>
        <row r="6119">
          <cell r="A6119">
            <v>69012040</v>
          </cell>
          <cell r="E6119" t="str">
            <v xml:space="preserve">SPECIAL - PAVEMENT CRACK AND JOINT REINFORCING FABRIC </v>
          </cell>
        </row>
        <row r="6120">
          <cell r="A6120">
            <v>69012050</v>
          </cell>
          <cell r="E6120" t="str">
            <v>SPECIAL - REINFORCED MESH FOR TRANSVERSE AND/OR LONGITUDINAL JOINTS AND CRACKS</v>
          </cell>
        </row>
        <row r="6121">
          <cell r="A6121">
            <v>69012100</v>
          </cell>
          <cell r="E6121" t="str">
            <v>SPECIAL - ASPHALT CONCRETE PAVEMENT SURFACE HEATER RECYCLING</v>
          </cell>
        </row>
        <row r="6122">
          <cell r="A6122">
            <v>69012150</v>
          </cell>
          <cell r="E6122" t="str">
            <v xml:space="preserve">SPECIAL - ASPHALT REJUVENATING AGENT </v>
          </cell>
        </row>
        <row r="6123">
          <cell r="A6123">
            <v>69012160</v>
          </cell>
          <cell r="E6123" t="str">
            <v xml:space="preserve">SPECIAL - TESTING </v>
          </cell>
        </row>
        <row r="6124">
          <cell r="A6124">
            <v>69012500</v>
          </cell>
          <cell r="E6124" t="str">
            <v xml:space="preserve">SPECIAL - NOVACHIP </v>
          </cell>
        </row>
        <row r="6125">
          <cell r="A6125">
            <v>69013000</v>
          </cell>
          <cell r="E6125" t="str">
            <v xml:space="preserve">SPECIAL - RUMBLE STRIPS </v>
          </cell>
        </row>
        <row r="6126">
          <cell r="A6126">
            <v>69014010</v>
          </cell>
          <cell r="E6126" t="str">
            <v xml:space="preserve">SPECIAL - PIEZO WEIGH-IN-MOTION DATA COLLECTION SYSTEM </v>
          </cell>
        </row>
        <row r="6127">
          <cell r="A6127">
            <v>69020000</v>
          </cell>
          <cell r="E6127" t="str">
            <v xml:space="preserve">SPECIAL - AUTOMATIC TRAFFIC RECORDER </v>
          </cell>
        </row>
        <row r="6128">
          <cell r="A6128">
            <v>69020010</v>
          </cell>
          <cell r="E6128" t="str">
            <v xml:space="preserve">SPECIAL - AS-BUILT CONSTRUCTION PLANS </v>
          </cell>
        </row>
        <row r="6129">
          <cell r="A6129">
            <v>69020020</v>
          </cell>
          <cell r="E6129" t="str">
            <v xml:space="preserve">SPECIAL - FIELD SURVEYS </v>
          </cell>
        </row>
        <row r="6130">
          <cell r="A6130">
            <v>69020030</v>
          </cell>
          <cell r="E6130" t="str">
            <v xml:space="preserve">SPECIAL - UTILITY RELOCATION </v>
          </cell>
        </row>
        <row r="6131">
          <cell r="A6131">
            <v>69020040</v>
          </cell>
          <cell r="E6131" t="str">
            <v xml:space="preserve">SPECIAL - PRELIMINARY DESIGN </v>
          </cell>
        </row>
        <row r="6132">
          <cell r="A6132">
            <v>69020050</v>
          </cell>
          <cell r="E6132" t="str">
            <v xml:space="preserve">SPECIAL - FINAL DESIGN </v>
          </cell>
        </row>
        <row r="6133">
          <cell r="A6133">
            <v>69020060</v>
          </cell>
          <cell r="E6133" t="str">
            <v xml:space="preserve">SPECIAL - FINAL PLAN SUBMISSION </v>
          </cell>
        </row>
        <row r="6134">
          <cell r="A6134">
            <v>69020070</v>
          </cell>
          <cell r="E6134" t="str">
            <v xml:space="preserve">SPECIAL - STORM WATER POLLUTION PREVENTION PLAN </v>
          </cell>
        </row>
        <row r="6135">
          <cell r="A6135">
            <v>69020080</v>
          </cell>
          <cell r="E6135" t="str">
            <v xml:space="preserve">SPECIAL - SUBSURFACE INVESTIGATIONS </v>
          </cell>
        </row>
        <row r="6136">
          <cell r="A6136">
            <v>69020100</v>
          </cell>
          <cell r="E6136" t="str">
            <v xml:space="preserve">SPECIAL - ASPHALT PAVEMENT, AS PER CONCEPTUAL DOCUMENTS </v>
          </cell>
        </row>
        <row r="6137">
          <cell r="A6137">
            <v>69020200</v>
          </cell>
          <cell r="E6137" t="str">
            <v xml:space="preserve">SPECIAL - PRELIMINARY PLANS FOR DESIGN-BUILD </v>
          </cell>
        </row>
        <row r="6138">
          <cell r="A6138">
            <v>69020210</v>
          </cell>
          <cell r="E6138" t="str">
            <v xml:space="preserve">SPECIAL - FINAL PLANS FOR DESIGN-BUILD </v>
          </cell>
        </row>
        <row r="6139">
          <cell r="A6139">
            <v>69020220</v>
          </cell>
          <cell r="E6139" t="str">
            <v xml:space="preserve">SPECIAL - CONSTRUCTION PLANS FOR DESIGN-BUILD </v>
          </cell>
        </row>
        <row r="6140">
          <cell r="A6140">
            <v>69021000</v>
          </cell>
          <cell r="E6140" t="str">
            <v xml:space="preserve">SPECIAL - MISC.: </v>
          </cell>
        </row>
        <row r="6141">
          <cell r="A6141">
            <v>69050000</v>
          </cell>
          <cell r="E6141" t="str">
            <v xml:space="preserve">SPECIAL - MAILBOX SUPPORT </v>
          </cell>
        </row>
        <row r="6142">
          <cell r="A6142">
            <v>69050100</v>
          </cell>
          <cell r="E6142" t="str">
            <v xml:space="preserve">SPECIAL - MAILBOX SUPPORT SYSTEM, SINGLE </v>
          </cell>
        </row>
        <row r="6143">
          <cell r="A6143">
            <v>69050200</v>
          </cell>
          <cell r="E6143" t="str">
            <v xml:space="preserve">SPECIAL - MAILBOX SUPPORT SYSTEM, DOUBLE </v>
          </cell>
        </row>
        <row r="6144">
          <cell r="A6144">
            <v>69050300</v>
          </cell>
          <cell r="E6144" t="str">
            <v xml:space="preserve">SPECIAL - MAILBOX SUPPORT SYSTEM, MULTIPLE </v>
          </cell>
        </row>
        <row r="6145">
          <cell r="A6145">
            <v>69050350</v>
          </cell>
          <cell r="E6145" t="str">
            <v xml:space="preserve">SPECIAL - MAILBOX  REMOVED AND RESET </v>
          </cell>
        </row>
        <row r="6146">
          <cell r="A6146">
            <v>69050500</v>
          </cell>
          <cell r="E6146" t="str">
            <v xml:space="preserve">SPECIAL - CONCRETE PARKING BLOCK </v>
          </cell>
        </row>
        <row r="6147">
          <cell r="A6147">
            <v>69050560</v>
          </cell>
          <cell r="E6147" t="str">
            <v xml:space="preserve">SPECIAL - BICYCLE RACK </v>
          </cell>
        </row>
        <row r="6148">
          <cell r="A6148">
            <v>69050600</v>
          </cell>
          <cell r="E6148" t="str">
            <v xml:space="preserve">SPECIAL - BOLLARD </v>
          </cell>
        </row>
        <row r="6149">
          <cell r="A6149">
            <v>69060000</v>
          </cell>
          <cell r="E6149" t="str">
            <v xml:space="preserve">SPECIAL - BERM REPAIR, FLEXIBLE </v>
          </cell>
        </row>
        <row r="6150">
          <cell r="A6150">
            <v>69065000</v>
          </cell>
          <cell r="E6150" t="str">
            <v xml:space="preserve">SPECIAL - WORK INVOLVING NON-REGULATED MATERIALS </v>
          </cell>
        </row>
        <row r="6151">
          <cell r="A6151">
            <v>69065002</v>
          </cell>
          <cell r="E6151" t="str">
            <v xml:space="preserve">SPECIAL - WORK INVOLVING HAZARDOUS WASTE </v>
          </cell>
        </row>
        <row r="6152">
          <cell r="A6152">
            <v>69065010</v>
          </cell>
          <cell r="E6152" t="str">
            <v xml:space="preserve">SPECIAL - WORK INVOLVING SOLID WASTE </v>
          </cell>
        </row>
        <row r="6153">
          <cell r="A6153">
            <v>69065014</v>
          </cell>
          <cell r="E6153" t="str">
            <v xml:space="preserve">SPECIAL - WORK INVOLVING HAZARDOUS WASTE </v>
          </cell>
        </row>
        <row r="6154">
          <cell r="A6154">
            <v>69065016</v>
          </cell>
          <cell r="E6154" t="str">
            <v xml:space="preserve">SPECIAL - WORK INVOLVING PETROLEUM CONTAMINATED SOIL </v>
          </cell>
        </row>
        <row r="6155">
          <cell r="A6155">
            <v>69065018</v>
          </cell>
          <cell r="E6155" t="str">
            <v xml:space="preserve">SPECIAL - WORK INVOLVING PCB/TSCA WASTE </v>
          </cell>
        </row>
        <row r="6156">
          <cell r="A6156">
            <v>69065020</v>
          </cell>
          <cell r="E6156" t="str">
            <v xml:space="preserve">SPECIAL - WORK INVOLVING WATER </v>
          </cell>
        </row>
        <row r="6157">
          <cell r="A6157">
            <v>69065022</v>
          </cell>
          <cell r="E6157" t="str">
            <v xml:space="preserve">SPECIAL - WORK INVOLVING NON-REGULATED WATER </v>
          </cell>
        </row>
        <row r="6158">
          <cell r="A6158">
            <v>69065024</v>
          </cell>
          <cell r="E6158" t="str">
            <v xml:space="preserve">SPECIAL - WORK INVOLVING REGULATED WATER </v>
          </cell>
        </row>
        <row r="6159">
          <cell r="A6159">
            <v>69065030</v>
          </cell>
          <cell r="E6159" t="str">
            <v xml:space="preserve">SPECIAL - DRUM REMOVED </v>
          </cell>
        </row>
        <row r="6160">
          <cell r="A6160">
            <v>69065034</v>
          </cell>
          <cell r="E6160" t="str">
            <v xml:space="preserve">SPECIAL - DRUMS CONTAINING SOLID WASTE </v>
          </cell>
        </row>
        <row r="6161">
          <cell r="A6161">
            <v>69065038</v>
          </cell>
          <cell r="E6161" t="str">
            <v xml:space="preserve">SPECIAL - DRUMS CONTAINING HAZARDOUS WASTE </v>
          </cell>
        </row>
        <row r="6162">
          <cell r="A6162">
            <v>69065100</v>
          </cell>
          <cell r="E6162" t="str">
            <v xml:space="preserve">SPECIAL - WORK INVOLVING CONSTRUCTION DEBRIS </v>
          </cell>
        </row>
        <row r="6163">
          <cell r="A6163">
            <v>69065200</v>
          </cell>
          <cell r="E6163" t="str">
            <v xml:space="preserve">SPECIAL - WORK INVOLVING FIELD SCREENED MATERIALS </v>
          </cell>
        </row>
        <row r="6164">
          <cell r="A6164">
            <v>69070000</v>
          </cell>
          <cell r="E6164" t="str">
            <v xml:space="preserve">SPECIAL - ENVIRONMENTAL, MISC.: </v>
          </cell>
        </row>
        <row r="6165">
          <cell r="A6165">
            <v>69071000</v>
          </cell>
          <cell r="E6165" t="str">
            <v xml:space="preserve">SPECIAL - ASBESTOS ABATEMENT </v>
          </cell>
        </row>
        <row r="6166">
          <cell r="A6166">
            <v>69071050</v>
          </cell>
          <cell r="E6166" t="str">
            <v xml:space="preserve">SPECIAL - ASBESTOS INSPECTION </v>
          </cell>
        </row>
        <row r="6167">
          <cell r="A6167">
            <v>69072000</v>
          </cell>
          <cell r="E6167" t="str">
            <v xml:space="preserve">SPECIAL - ASBESTOS NOTIFICATION </v>
          </cell>
        </row>
        <row r="6168">
          <cell r="A6168">
            <v>69075000</v>
          </cell>
          <cell r="E6168" t="str">
            <v xml:space="preserve">SPECIAL - WETLAND MITIGATION </v>
          </cell>
        </row>
        <row r="6169">
          <cell r="A6169">
            <v>69086000</v>
          </cell>
          <cell r="E6169" t="str">
            <v xml:space="preserve">SPECIAL - CELLULAR PHONE </v>
          </cell>
        </row>
        <row r="6170">
          <cell r="A6170">
            <v>69091000</v>
          </cell>
          <cell r="E6170" t="str">
            <v xml:space="preserve">SPECIAL - AS-BUILT CONSTRUCTION PLANS </v>
          </cell>
        </row>
        <row r="6171">
          <cell r="A6171">
            <v>69098000</v>
          </cell>
          <cell r="E6171" t="str">
            <v xml:space="preserve">SPECIAL - MISC.: </v>
          </cell>
        </row>
        <row r="6172">
          <cell r="A6172">
            <v>69098100</v>
          </cell>
          <cell r="E6172" t="str">
            <v xml:space="preserve">SPECIAL - MISC.: </v>
          </cell>
        </row>
        <row r="6173">
          <cell r="A6173">
            <v>69098200</v>
          </cell>
          <cell r="E6173" t="str">
            <v xml:space="preserve">SPECIAL - MISC.: </v>
          </cell>
        </row>
        <row r="6174">
          <cell r="A6174">
            <v>69098300</v>
          </cell>
          <cell r="E6174" t="str">
            <v xml:space="preserve">SPECIAL - MISC.: </v>
          </cell>
        </row>
        <row r="6175">
          <cell r="A6175">
            <v>69098400</v>
          </cell>
          <cell r="E6175" t="str">
            <v xml:space="preserve">SPECIAL - MISC.: </v>
          </cell>
        </row>
        <row r="6176">
          <cell r="A6176">
            <v>69098500</v>
          </cell>
          <cell r="E6176" t="str">
            <v xml:space="preserve">SPECIAL - MISC.: </v>
          </cell>
        </row>
        <row r="6177">
          <cell r="A6177">
            <v>69098600</v>
          </cell>
          <cell r="E6177" t="str">
            <v xml:space="preserve">SPECIAL - MISC.: </v>
          </cell>
        </row>
        <row r="6178">
          <cell r="A6178">
            <v>69098700</v>
          </cell>
          <cell r="E6178" t="str">
            <v xml:space="preserve">SPECIAL - MISC.: </v>
          </cell>
        </row>
        <row r="6179">
          <cell r="A6179">
            <v>69098800</v>
          </cell>
          <cell r="E6179" t="str">
            <v xml:space="preserve">SPECIAL - MISC.: </v>
          </cell>
        </row>
        <row r="6180">
          <cell r="A6180">
            <v>69098900</v>
          </cell>
          <cell r="E6180" t="str">
            <v xml:space="preserve">SPECIAL - MISC.: </v>
          </cell>
        </row>
        <row r="6181">
          <cell r="A6181">
            <v>69099000</v>
          </cell>
          <cell r="E6181" t="str">
            <v xml:space="preserve">SPECIAL - MISC.: </v>
          </cell>
        </row>
        <row r="6182">
          <cell r="A6182">
            <v>69099100</v>
          </cell>
          <cell r="E6182" t="str">
            <v xml:space="preserve">SPECIAL - MISC.: </v>
          </cell>
        </row>
        <row r="6183">
          <cell r="A6183">
            <v>69099200</v>
          </cell>
          <cell r="E6183" t="str">
            <v xml:space="preserve">SPECIAL - MISC.: </v>
          </cell>
        </row>
        <row r="6184">
          <cell r="A6184">
            <v>69099300</v>
          </cell>
          <cell r="E6184" t="str">
            <v xml:space="preserve">SPECIAL - MISC.: </v>
          </cell>
        </row>
        <row r="6185">
          <cell r="A6185">
            <v>69099400</v>
          </cell>
          <cell r="E6185" t="str">
            <v xml:space="preserve">SPECIAL - MISC.: </v>
          </cell>
        </row>
        <row r="6186">
          <cell r="A6186">
            <v>69099500</v>
          </cell>
          <cell r="E6186" t="str">
            <v xml:space="preserve">SPECIAL - MISC.: </v>
          </cell>
        </row>
        <row r="6187">
          <cell r="A6187">
            <v>69099550</v>
          </cell>
          <cell r="E6187" t="str">
            <v xml:space="preserve">SPECIAL - MISC.: </v>
          </cell>
        </row>
        <row r="6188">
          <cell r="A6188">
            <v>69099600</v>
          </cell>
          <cell r="E6188" t="str">
            <v xml:space="preserve">SPECIAL - MISC.: </v>
          </cell>
        </row>
        <row r="6189">
          <cell r="A6189">
            <v>69099700</v>
          </cell>
          <cell r="E6189" t="str">
            <v xml:space="preserve">SPECIAL - MISC.: </v>
          </cell>
        </row>
        <row r="6190">
          <cell r="A6190">
            <v>69099800</v>
          </cell>
          <cell r="E6190" t="str">
            <v xml:space="preserve">SPECIAL - MISC.: </v>
          </cell>
        </row>
        <row r="6191">
          <cell r="A6191">
            <v>69100500</v>
          </cell>
          <cell r="E6191" t="str">
            <v xml:space="preserve">SPECIAL - HERBICIDE FOR WEED CONTROL </v>
          </cell>
        </row>
        <row r="6192">
          <cell r="A6192">
            <v>69110000</v>
          </cell>
          <cell r="E6192" t="str">
            <v>SPECIAL - HERBICIDAL SPRAYING, WEED AND BRUSH CONTROL FROM ROAD</v>
          </cell>
        </row>
        <row r="6193">
          <cell r="A6193">
            <v>69110100</v>
          </cell>
          <cell r="E6193" t="str">
            <v>SPECIAL - HERBICIDAL SPRAYING, WEED AND BRUSH CONTROL OFF ROAD</v>
          </cell>
        </row>
        <row r="6194">
          <cell r="A6194">
            <v>69110200</v>
          </cell>
          <cell r="E6194" t="str">
            <v>SPECIAL - HERBICIDAL SPRAYING, WEED AND BRUSH CONTROL FROM ROAD</v>
          </cell>
        </row>
        <row r="6195">
          <cell r="A6195">
            <v>69120000</v>
          </cell>
          <cell r="E6195" t="str">
            <v>SPECIAL - HERBICIDAL SPRAYING, WEED AND BRUSH CONTROL FROM ROAD</v>
          </cell>
        </row>
        <row r="6196">
          <cell r="A6196">
            <v>69120100</v>
          </cell>
          <cell r="E6196" t="str">
            <v>SPECIAL - HERBICIDAL SPRAYING, WEED AND BRUSH CONTROL OFF ROAD</v>
          </cell>
        </row>
        <row r="6197">
          <cell r="A6197">
            <v>69130000</v>
          </cell>
          <cell r="E6197" t="str">
            <v>SPECIAL - HERBICIDAL SPRAYING, NON SELECTIVE VEGETATION CONTROL, GUARDRAIL, SIGNS AND DELINEATORS</v>
          </cell>
        </row>
        <row r="6198">
          <cell r="A6198">
            <v>69140000</v>
          </cell>
          <cell r="E6198" t="str">
            <v xml:space="preserve">SPECIAL - HERBICIDAL SPRAYING, CATTAIL CONTROL </v>
          </cell>
        </row>
        <row r="6199">
          <cell r="A6199">
            <v>69141000</v>
          </cell>
          <cell r="E6199" t="str">
            <v xml:space="preserve">SPECIAL - HERBICIDAL SPRAYING </v>
          </cell>
        </row>
        <row r="6200">
          <cell r="A6200">
            <v>69141200</v>
          </cell>
          <cell r="E6200" t="str">
            <v xml:space="preserve">SPECIAL - HERBICIDAL SPRAYING </v>
          </cell>
        </row>
        <row r="6201">
          <cell r="A6201">
            <v>69141900</v>
          </cell>
          <cell r="E6201" t="str">
            <v xml:space="preserve">SPECIAL - HERBICIDAL SPRAYING, GUARDRAIL </v>
          </cell>
        </row>
        <row r="6202">
          <cell r="A6202">
            <v>69142000</v>
          </cell>
          <cell r="E6202" t="str">
            <v>SPECIAL -  HERBICIDAL SPRAYING, NON SELECTIVE VEGETATION CONTROL, GUARDRAIL, SIGNS AND DELINEATORS</v>
          </cell>
        </row>
        <row r="6203">
          <cell r="A6203">
            <v>69142500</v>
          </cell>
          <cell r="E6203" t="str">
            <v>SPECIAL - HERBICIDAL SPRAYING, DELINEATOR, SIGNPOST, LIGHTPOLE AND/OR THEIR FOUNDATIONS</v>
          </cell>
        </row>
        <row r="6204">
          <cell r="A6204">
            <v>69150000</v>
          </cell>
          <cell r="E6204" t="str">
            <v xml:space="preserve">SPECIAL - HERBICIDAL SPRAYING, BRUSH CONTROL FROM ROAD </v>
          </cell>
        </row>
        <row r="6205">
          <cell r="A6205">
            <v>69150100</v>
          </cell>
          <cell r="E6205" t="str">
            <v xml:space="preserve">SPECIAL - HERBICIDAL SPRAYING, RIGHT-OF-WAY FENCE </v>
          </cell>
        </row>
        <row r="6206">
          <cell r="A6206">
            <v>69160000</v>
          </cell>
          <cell r="E6206" t="str">
            <v xml:space="preserve">SPECIAL - HERBICIDAL SPRAYING, MISC.: </v>
          </cell>
        </row>
        <row r="6207">
          <cell r="A6207">
            <v>69160050</v>
          </cell>
          <cell r="E6207" t="str">
            <v xml:space="preserve">SPECIAL - HERBICIDAL SPRAYING, MISC.: </v>
          </cell>
        </row>
        <row r="6208">
          <cell r="A6208">
            <v>69160060</v>
          </cell>
          <cell r="E6208" t="str">
            <v xml:space="preserve">SPECIAL - HERBICIDAL SPRAYING, MISC.: </v>
          </cell>
        </row>
        <row r="6209">
          <cell r="A6209">
            <v>69160070</v>
          </cell>
          <cell r="E6209" t="str">
            <v xml:space="preserve">SPECIAL - HERBICIDAL SPRAYING, MISC.: </v>
          </cell>
        </row>
        <row r="6210">
          <cell r="A6210">
            <v>69160100</v>
          </cell>
          <cell r="E6210" t="str">
            <v xml:space="preserve">SPECIAL - HERBICIDAL SPRAYING, MISC.: </v>
          </cell>
        </row>
        <row r="6211">
          <cell r="A6211">
            <v>69160200</v>
          </cell>
          <cell r="E6211" t="str">
            <v xml:space="preserve">SPECIAL - HERBICIDAL SPRAYING, MISC.: </v>
          </cell>
        </row>
        <row r="6212">
          <cell r="A6212">
            <v>69160300</v>
          </cell>
          <cell r="E6212" t="str">
            <v xml:space="preserve">SPECIAL - HERBICIDAL SPRAYING, MISC.: </v>
          </cell>
        </row>
        <row r="6213">
          <cell r="A6213">
            <v>69210000</v>
          </cell>
          <cell r="E6213" t="str">
            <v xml:space="preserve">SPECIAL - FIRST MOWING </v>
          </cell>
        </row>
        <row r="6214">
          <cell r="A6214">
            <v>69210100</v>
          </cell>
          <cell r="E6214" t="str">
            <v xml:space="preserve">SPECIAL - FIRST MOWING </v>
          </cell>
        </row>
        <row r="6215">
          <cell r="A6215">
            <v>69210200</v>
          </cell>
          <cell r="E6215" t="str">
            <v xml:space="preserve">SPECIAL - FIRST MOWING </v>
          </cell>
        </row>
        <row r="6216">
          <cell r="A6216">
            <v>69210300</v>
          </cell>
          <cell r="E6216" t="str">
            <v xml:space="preserve">SPECIAL - FIRST MOWING </v>
          </cell>
        </row>
        <row r="6217">
          <cell r="A6217">
            <v>69220000</v>
          </cell>
          <cell r="E6217" t="str">
            <v xml:space="preserve">SPECIAL - SECOND MOWING </v>
          </cell>
        </row>
        <row r="6218">
          <cell r="A6218">
            <v>69220100</v>
          </cell>
          <cell r="E6218" t="str">
            <v xml:space="preserve">SPECIAL - SECOND MOWING </v>
          </cell>
        </row>
        <row r="6219">
          <cell r="A6219">
            <v>69220200</v>
          </cell>
          <cell r="E6219" t="str">
            <v xml:space="preserve">SPECIAL - SECOND MOWING </v>
          </cell>
        </row>
        <row r="6220">
          <cell r="A6220">
            <v>69220300</v>
          </cell>
          <cell r="E6220" t="str">
            <v xml:space="preserve">SPECIAL - SECOND MOWING </v>
          </cell>
        </row>
        <row r="6221">
          <cell r="A6221">
            <v>69230000</v>
          </cell>
          <cell r="E6221" t="str">
            <v xml:space="preserve">SPECIAL - THIRD MOWING </v>
          </cell>
        </row>
        <row r="6222">
          <cell r="A6222">
            <v>69230100</v>
          </cell>
          <cell r="E6222" t="str">
            <v xml:space="preserve">SPECIAL - THIRD MOWING </v>
          </cell>
        </row>
        <row r="6223">
          <cell r="A6223">
            <v>69230200</v>
          </cell>
          <cell r="E6223" t="str">
            <v xml:space="preserve">SPECIAL - THIRD MOWING </v>
          </cell>
        </row>
        <row r="6224">
          <cell r="A6224">
            <v>69230220</v>
          </cell>
          <cell r="E6224" t="str">
            <v xml:space="preserve">SPECIAL - THIRD MOWING </v>
          </cell>
        </row>
        <row r="6225">
          <cell r="A6225">
            <v>69230250</v>
          </cell>
          <cell r="E6225" t="str">
            <v xml:space="preserve">SPECIAL - FOURTH MOWING </v>
          </cell>
        </row>
        <row r="6226">
          <cell r="A6226">
            <v>69230260</v>
          </cell>
          <cell r="E6226" t="str">
            <v xml:space="preserve">SPECIAL - FOURTH MOWING </v>
          </cell>
        </row>
        <row r="6227">
          <cell r="A6227">
            <v>69230270</v>
          </cell>
          <cell r="E6227" t="str">
            <v xml:space="preserve">SPECIAL - FOURTH MOWING </v>
          </cell>
        </row>
        <row r="6228">
          <cell r="A6228">
            <v>69230280</v>
          </cell>
          <cell r="E6228" t="str">
            <v xml:space="preserve">SPECIAL - FIFTH MOWING </v>
          </cell>
        </row>
        <row r="6229">
          <cell r="A6229">
            <v>69230290</v>
          </cell>
          <cell r="E6229" t="str">
            <v xml:space="preserve">SPECIAL - SIXTH MOWING </v>
          </cell>
        </row>
        <row r="6230">
          <cell r="A6230">
            <v>69230300</v>
          </cell>
          <cell r="E6230" t="str">
            <v xml:space="preserve">SPECIAL - SEVENTH MOWING </v>
          </cell>
        </row>
        <row r="6231">
          <cell r="A6231">
            <v>69230310</v>
          </cell>
          <cell r="E6231" t="str">
            <v xml:space="preserve">SPECIAL - EIGHTH MOWING </v>
          </cell>
        </row>
        <row r="6232">
          <cell r="A6232">
            <v>69230400</v>
          </cell>
          <cell r="E6232" t="str">
            <v xml:space="preserve">SPECIAL - MOWBACK </v>
          </cell>
        </row>
        <row r="6233">
          <cell r="A6233">
            <v>69230440</v>
          </cell>
          <cell r="E6233" t="str">
            <v xml:space="preserve">SPECIAL - MOWBACK, FIRST MOWING </v>
          </cell>
        </row>
        <row r="6234">
          <cell r="A6234">
            <v>69230450</v>
          </cell>
          <cell r="E6234" t="str">
            <v xml:space="preserve">SPECIAL - MOWBACK - SECOND MOWING </v>
          </cell>
        </row>
        <row r="6235">
          <cell r="A6235">
            <v>69235000</v>
          </cell>
          <cell r="E6235" t="str">
            <v xml:space="preserve">SPECIAL - MOWING, MISC.: </v>
          </cell>
        </row>
        <row r="6236">
          <cell r="A6236">
            <v>69236000</v>
          </cell>
          <cell r="E6236" t="str">
            <v xml:space="preserve">SPECIAL - MOWING, MISC.: </v>
          </cell>
        </row>
        <row r="6237">
          <cell r="A6237">
            <v>69237000</v>
          </cell>
          <cell r="E6237" t="str">
            <v xml:space="preserve">SPECIAL - MOWING, MISC.: </v>
          </cell>
        </row>
        <row r="6238">
          <cell r="A6238">
            <v>80100100</v>
          </cell>
          <cell r="E6238" t="str">
            <v xml:space="preserve">CRACK SEALING, CLASS I, SILICONE </v>
          </cell>
        </row>
        <row r="6239">
          <cell r="A6239">
            <v>80100200</v>
          </cell>
          <cell r="E6239" t="str">
            <v xml:space="preserve">CRACK SEALING, CLASS II, SILICONE </v>
          </cell>
        </row>
        <row r="6240">
          <cell r="A6240">
            <v>80100300</v>
          </cell>
          <cell r="E6240" t="str">
            <v xml:space="preserve">TRANSVERSE JOINT SEALING, CLASS III, SILICONE </v>
          </cell>
        </row>
        <row r="6241">
          <cell r="A6241">
            <v>80100400</v>
          </cell>
          <cell r="E6241" t="str">
            <v xml:space="preserve">TRANSVERSE JOINT SEALING, CLASS IV, SILICONE </v>
          </cell>
        </row>
        <row r="6242">
          <cell r="A6242">
            <v>80100500</v>
          </cell>
          <cell r="E6242" t="str">
            <v xml:space="preserve">LONGITUDINAL JOINT SEALING, CLASS V, SILICONE </v>
          </cell>
        </row>
        <row r="6243">
          <cell r="A6243">
            <v>80100600</v>
          </cell>
          <cell r="E6243" t="str">
            <v xml:space="preserve">LONGITUDINAL JOINT SEALING, CLASS VI, SILICONE </v>
          </cell>
        </row>
        <row r="6244">
          <cell r="A6244">
            <v>80345000</v>
          </cell>
          <cell r="E6244" t="str">
            <v xml:space="preserve">RUBBERIZED OPEN GRADED ASPHALT FRICTION COURSE </v>
          </cell>
        </row>
        <row r="6245">
          <cell r="A6245">
            <v>80345001</v>
          </cell>
          <cell r="E6245" t="str">
            <v xml:space="preserve">RUBBERIZED OPEN GRADED ASPHALT FRICTION COURSE, AS PER PLAN </v>
          </cell>
        </row>
        <row r="6246">
          <cell r="A6246">
            <v>80410000</v>
          </cell>
          <cell r="E6246" t="str">
            <v xml:space="preserve">CEMENT STABILIZED SUBGRADE </v>
          </cell>
        </row>
        <row r="6247">
          <cell r="A6247">
            <v>80410200</v>
          </cell>
          <cell r="E6247" t="str">
            <v xml:space="preserve">CEMENT </v>
          </cell>
        </row>
        <row r="6248">
          <cell r="A6248">
            <v>80411000</v>
          </cell>
          <cell r="E6248" t="str">
            <v xml:space="preserve">TEST ROLLING </v>
          </cell>
        </row>
        <row r="6249">
          <cell r="A6249">
            <v>80414000</v>
          </cell>
          <cell r="E6249" t="str">
            <v xml:space="preserve">CONTRACTOR DESIGNED CEMENT SOIL </v>
          </cell>
        </row>
        <row r="6250">
          <cell r="A6250">
            <v>81100100</v>
          </cell>
          <cell r="E6250" t="str">
            <v xml:space="preserve">ASPHALT UNDERSEALING </v>
          </cell>
        </row>
        <row r="6251">
          <cell r="A6251">
            <v>81100101</v>
          </cell>
          <cell r="E6251" t="str">
            <v xml:space="preserve">ASPHALT UNDERSEALING, AS PER PLAN </v>
          </cell>
        </row>
        <row r="6252">
          <cell r="A6252">
            <v>81220000</v>
          </cell>
          <cell r="E6252" t="str">
            <v xml:space="preserve">PORTLAND CEMENT </v>
          </cell>
        </row>
        <row r="6253">
          <cell r="A6253">
            <v>81310000</v>
          </cell>
          <cell r="E6253" t="str">
            <v>SPECIAL - CORRECTING ELEVATION OF CONCRETE APPROACH SLAB AND PAVEMENT</v>
          </cell>
        </row>
        <row r="6254">
          <cell r="A6254">
            <v>82210000</v>
          </cell>
          <cell r="E6254" t="str">
            <v xml:space="preserve">HOT IN-PLACE RECYCLING, INTERMEDIATE COURSE </v>
          </cell>
        </row>
        <row r="6255">
          <cell r="A6255">
            <v>82610000</v>
          </cell>
          <cell r="E6255" t="str">
            <v xml:space="preserve">ASPHALT CONCRETE SURFACE COURSE, TYPE 1, FIBER A </v>
          </cell>
        </row>
        <row r="6256">
          <cell r="A6256">
            <v>82610001</v>
          </cell>
          <cell r="E6256" t="str">
            <v>ASPHALT CONCRETE SURFACE COURSE, TYPE 1, FIBER A, AS PER PLAN</v>
          </cell>
        </row>
        <row r="6257">
          <cell r="A6257">
            <v>82610002</v>
          </cell>
          <cell r="E6257" t="str">
            <v>ASPHALT CONCRETE SURFACE COURSE, TYPE 1 WITH SUPPLEMENT 1059 WARRANTY, FIBER A</v>
          </cell>
        </row>
        <row r="6258">
          <cell r="A6258">
            <v>82610020</v>
          </cell>
          <cell r="E6258" t="str">
            <v xml:space="preserve">ASPHALT CONCRETE SURFACE COURSE, TYPE 1, FIBER B </v>
          </cell>
        </row>
        <row r="6259">
          <cell r="A6259">
            <v>82610021</v>
          </cell>
          <cell r="E6259" t="str">
            <v>ASPHALT CONCRETE SURFACE COURSE, TYPE 1, FIBER B, AS PER PLAN</v>
          </cell>
        </row>
        <row r="6260">
          <cell r="A6260">
            <v>82610022</v>
          </cell>
          <cell r="E6260" t="str">
            <v>ASPHALT CONCRETE SURFACE COURSE, TYPE 1, WITH SUPPLEMENT 1059 WARRANTY, FIBER B</v>
          </cell>
        </row>
        <row r="6261">
          <cell r="A6261">
            <v>82610100</v>
          </cell>
          <cell r="E6261" t="str">
            <v xml:space="preserve">ASPHALT CONCRETE SURFACE COURSE, TYPE 2, FIBER A </v>
          </cell>
        </row>
        <row r="6262">
          <cell r="A6262">
            <v>82610101</v>
          </cell>
          <cell r="E6262" t="str">
            <v>ASPHALT CONCRETE SURFACE COURSE, TYPE 2, FIBER A, AS PER PLAN</v>
          </cell>
        </row>
        <row r="6263">
          <cell r="A6263">
            <v>82610102</v>
          </cell>
          <cell r="E6263" t="str">
            <v>ASPHALT CONCRETE SURFACE COURSE, TYPE 2 WITH SUPPLEMENT 1059 WARRANTY, FIBER A</v>
          </cell>
        </row>
        <row r="6264">
          <cell r="A6264">
            <v>82610120</v>
          </cell>
          <cell r="E6264" t="str">
            <v xml:space="preserve">ASPHALT CONCRETE SURFACE COURSE, TYPE 2, FIBER B </v>
          </cell>
        </row>
        <row r="6265">
          <cell r="A6265">
            <v>82610121</v>
          </cell>
          <cell r="E6265" t="str">
            <v>ASPHALT CONCRETE SURFACE COURSE, TYPE 2, FIBER B, AS PER PLAN</v>
          </cell>
        </row>
        <row r="6266">
          <cell r="A6266">
            <v>82610122</v>
          </cell>
          <cell r="E6266" t="str">
            <v>ASPHALT CONCRETE SURFACE COURSE, TYPE 2, WITH SUPPLEMTAL 1059 WARRANTY, FIBER B</v>
          </cell>
        </row>
        <row r="6267">
          <cell r="A6267">
            <v>82610200</v>
          </cell>
          <cell r="E6267" t="str">
            <v xml:space="preserve">ASPHALT CONCRETE INTERMEDIATE COURSE, TYPE 1, FIBER A </v>
          </cell>
        </row>
        <row r="6268">
          <cell r="A6268">
            <v>82610220</v>
          </cell>
          <cell r="E6268" t="str">
            <v xml:space="preserve">ASPHALT CONCRETE INTERMEDIATE COURSE, TYPE 1, FIBER B </v>
          </cell>
        </row>
        <row r="6269">
          <cell r="A6269">
            <v>82610300</v>
          </cell>
          <cell r="E6269" t="str">
            <v xml:space="preserve">ASPHALT CONCRETE INTERMEDIATE COURSE, TYPE 2, FIBER A </v>
          </cell>
        </row>
        <row r="6270">
          <cell r="A6270">
            <v>82610400</v>
          </cell>
          <cell r="E6270" t="str">
            <v xml:space="preserve">ASPHALT CONCRETE INTERMEDIATE COURSE, TYPE 2, FIBER B </v>
          </cell>
        </row>
        <row r="6271">
          <cell r="A6271">
            <v>82620000</v>
          </cell>
          <cell r="E6271" t="str">
            <v xml:space="preserve">ASPHALT CONCRETE, MISC.: </v>
          </cell>
        </row>
        <row r="6272">
          <cell r="A6272">
            <v>83210000</v>
          </cell>
          <cell r="E6272" t="str">
            <v xml:space="preserve">STORM WATER POLLUTION PREVENTION PLAN </v>
          </cell>
        </row>
        <row r="6273">
          <cell r="A6273">
            <v>83210001</v>
          </cell>
          <cell r="E6273" t="str">
            <v xml:space="preserve">STORM WATER POLLUTION PREVENTION PLAN, AS PER PLAN </v>
          </cell>
        </row>
        <row r="6274">
          <cell r="A6274">
            <v>83220000</v>
          </cell>
          <cell r="E6274" t="str">
            <v xml:space="preserve">EROSION CONTROL </v>
          </cell>
        </row>
        <row r="6275">
          <cell r="A6275">
            <v>83230000</v>
          </cell>
          <cell r="E6275" t="str">
            <v xml:space="preserve">EROSION CONTROL </v>
          </cell>
        </row>
        <row r="6276">
          <cell r="A6276">
            <v>83230001</v>
          </cell>
          <cell r="E6276" t="str">
            <v xml:space="preserve">EROSION CONTROL, AS PER PLAN </v>
          </cell>
        </row>
        <row r="6277">
          <cell r="A6277">
            <v>83299100</v>
          </cell>
          <cell r="E6277" t="str">
            <v xml:space="preserve">SPECIAL - CONSTRUCTION EROSION CONTROL </v>
          </cell>
        </row>
        <row r="6278">
          <cell r="A6278">
            <v>83610000</v>
          </cell>
          <cell r="E6278" t="str">
            <v>SEEDING AND EROSION CONTROL WITH TURF REINFORCING MAT, TYPE 1</v>
          </cell>
        </row>
        <row r="6279">
          <cell r="A6279">
            <v>83610020</v>
          </cell>
          <cell r="E6279" t="str">
            <v>SEEDING AND EROSION CONTROL WITH TURF REINFORCING MAT, TYPE 2</v>
          </cell>
        </row>
        <row r="6280">
          <cell r="A6280">
            <v>83610030</v>
          </cell>
          <cell r="E6280" t="str">
            <v>SEEDING AND EROSION CONTROL WITH TURF REINFORCING MAT, TYPE 3</v>
          </cell>
        </row>
        <row r="6281">
          <cell r="A6281">
            <v>83620000</v>
          </cell>
          <cell r="E6281" t="str">
            <v>SEEDING AND EROSION CONTROL WITH TURF REINFORCING MAT, TYPE 1, WITHOUT SOIL FILLING</v>
          </cell>
        </row>
        <row r="6282">
          <cell r="A6282">
            <v>83620020</v>
          </cell>
          <cell r="E6282" t="str">
            <v>SEEDING AND EROSION CONTROL WITH TURF REINFORCING MAT, TYPE 2, WITHOUT SOIL FILLING</v>
          </cell>
        </row>
        <row r="6283">
          <cell r="A6283">
            <v>83620030</v>
          </cell>
          <cell r="E6283" t="str">
            <v>SEEDING AND EROSION CONTROL WITH TURF REINFORCING MAT, TYPE 3, WITHOUT SOIL FILING</v>
          </cell>
        </row>
        <row r="6284">
          <cell r="A6284">
            <v>83710000</v>
          </cell>
          <cell r="E6284" t="str">
            <v xml:space="preserve">LINER PIPE </v>
          </cell>
        </row>
        <row r="6285">
          <cell r="A6285">
            <v>83710001</v>
          </cell>
          <cell r="E6285" t="str">
            <v xml:space="preserve">LINER PIPE, AS PER PLAN </v>
          </cell>
        </row>
        <row r="6286">
          <cell r="A6286">
            <v>83720000</v>
          </cell>
          <cell r="E6286" t="str">
            <v xml:space="preserve">BACKFILL FOR LINER PIPE </v>
          </cell>
        </row>
        <row r="6287">
          <cell r="A6287">
            <v>83720001</v>
          </cell>
          <cell r="E6287" t="str">
            <v xml:space="preserve">BACKFILL FOR LINER PIPE, AS PER PLAN </v>
          </cell>
        </row>
        <row r="6288">
          <cell r="A6288">
            <v>83820700</v>
          </cell>
          <cell r="E6288" t="str">
            <v xml:space="preserve">GABIONS </v>
          </cell>
        </row>
        <row r="6289">
          <cell r="A6289">
            <v>83820701</v>
          </cell>
          <cell r="E6289" t="str">
            <v xml:space="preserve">GABIONS, AS PER PLAN </v>
          </cell>
        </row>
        <row r="6290">
          <cell r="A6290">
            <v>83820750</v>
          </cell>
          <cell r="E6290" t="str">
            <v xml:space="preserve">GABIONS WITH ADDITIONAL COATING </v>
          </cell>
        </row>
        <row r="6291">
          <cell r="A6291">
            <v>83820751</v>
          </cell>
          <cell r="E6291" t="str">
            <v xml:space="preserve">GABIONS WITH ADDITIONAL COATING, AS PER PLAN </v>
          </cell>
        </row>
        <row r="6292">
          <cell r="A6292">
            <v>84350000</v>
          </cell>
          <cell r="E6292" t="str">
            <v>PATCHING CONCRETE STRUCTURES WITH TROWELABLE MORTAR</v>
          </cell>
        </row>
        <row r="6293">
          <cell r="A6293">
            <v>84350001</v>
          </cell>
          <cell r="E6293" t="str">
            <v>PATCHING CONCRETE STRUCTURES WITH TROWELABLE MORTAR, AS PER PLAN</v>
          </cell>
        </row>
        <row r="6294">
          <cell r="A6294">
            <v>84540500</v>
          </cell>
          <cell r="E6294" t="str">
            <v>SPECIAL - TRANSVERSE SAWCUT GROOVING OF CONCRETE BRIDGE DECK OVERLAY</v>
          </cell>
        </row>
        <row r="6295">
          <cell r="A6295">
            <v>84710000</v>
          </cell>
          <cell r="E6295" t="str">
            <v xml:space="preserve">MICRO SILICA MODIFIED CONCRETE OVERLAY </v>
          </cell>
        </row>
        <row r="6296">
          <cell r="A6296">
            <v>84710001</v>
          </cell>
          <cell r="E6296" t="str">
            <v xml:space="preserve">MICRO SILICA MODIFIED CONCRETE OVERLAY, AS PER PLAN </v>
          </cell>
        </row>
        <row r="6297">
          <cell r="A6297">
            <v>84710100</v>
          </cell>
          <cell r="E6297" t="str">
            <v xml:space="preserve">LATEX MODIFIED CONCRETE OVERLAY </v>
          </cell>
        </row>
        <row r="6298">
          <cell r="A6298">
            <v>84710101</v>
          </cell>
          <cell r="E6298" t="str">
            <v xml:space="preserve">LATEX MODIFIED CONCRETE OVERLAY, AS PER PLAN </v>
          </cell>
        </row>
        <row r="6299">
          <cell r="A6299">
            <v>84710200</v>
          </cell>
          <cell r="E6299" t="str">
            <v xml:space="preserve">SUPERPLASTICIZED DENSE CONCRETE OVERLAY </v>
          </cell>
        </row>
        <row r="6300">
          <cell r="A6300">
            <v>84720000</v>
          </cell>
          <cell r="E6300" t="str">
            <v xml:space="preserve">MICRO SILICA MODIFIED CONCRETE OVERLAY (VARIABLE THICKNESS) </v>
          </cell>
        </row>
        <row r="6301">
          <cell r="A6301">
            <v>84720001</v>
          </cell>
          <cell r="E6301" t="str">
            <v>MICRO SILICA MODIFIED CONCRETE OVERLAY (VARIABLE THICKNESS), AS PER PLAN</v>
          </cell>
        </row>
        <row r="6302">
          <cell r="A6302">
            <v>84720100</v>
          </cell>
          <cell r="E6302" t="str">
            <v xml:space="preserve">LATEX MODIFIED CONCRETE OVERLAY (VARIABLE THICKNESS) </v>
          </cell>
        </row>
        <row r="6303">
          <cell r="A6303">
            <v>84720101</v>
          </cell>
          <cell r="E6303" t="str">
            <v>LATEX MODIFIED CONCRETE OVERLAY (VARIABLE THICKNESS), AS PER PLAN</v>
          </cell>
        </row>
        <row r="6304">
          <cell r="A6304">
            <v>84720200</v>
          </cell>
          <cell r="E6304" t="str">
            <v>SUPERPLASTICIZED DENSE CONCRETE OVERLAY (VARIABLE THICKNESS)</v>
          </cell>
        </row>
        <row r="6305">
          <cell r="A6305">
            <v>84730000</v>
          </cell>
          <cell r="E6305" t="str">
            <v xml:space="preserve">TEST SLAB </v>
          </cell>
        </row>
        <row r="6306">
          <cell r="A6306">
            <v>84730200</v>
          </cell>
          <cell r="E6306" t="str">
            <v xml:space="preserve">FULL DEPTH REPAIR </v>
          </cell>
        </row>
        <row r="6307">
          <cell r="A6307">
            <v>84730201</v>
          </cell>
          <cell r="E6307" t="str">
            <v xml:space="preserve">FULL DEPTH REPAIR, AS PER PLAN </v>
          </cell>
        </row>
        <row r="6308">
          <cell r="A6308">
            <v>84730300</v>
          </cell>
          <cell r="E6308" t="str">
            <v xml:space="preserve">WEARING COURSE REMOVED, ASPHALT </v>
          </cell>
        </row>
        <row r="6309">
          <cell r="A6309">
            <v>84730301</v>
          </cell>
          <cell r="E6309" t="str">
            <v xml:space="preserve">WEARING COURSE REMOVED, ASPHALT, AS PER PLAN </v>
          </cell>
        </row>
        <row r="6310">
          <cell r="A6310">
            <v>84730400</v>
          </cell>
          <cell r="E6310" t="str">
            <v xml:space="preserve">EXISTING CONCRETE OVERLAY REMOVED </v>
          </cell>
        </row>
        <row r="6311">
          <cell r="A6311">
            <v>84730401</v>
          </cell>
          <cell r="E6311" t="str">
            <v xml:space="preserve">EXISTING CONCRETE OVERLAY REMOVED, AS PER PLAN </v>
          </cell>
        </row>
        <row r="6312">
          <cell r="A6312">
            <v>84810000</v>
          </cell>
          <cell r="E6312" t="str">
            <v>MICRO SILICA MODIFIED CONCRETE OVERLAY USING HYDRODEMOLITION</v>
          </cell>
        </row>
        <row r="6313">
          <cell r="A6313">
            <v>84810001</v>
          </cell>
          <cell r="E6313" t="str">
            <v>MICRO SILICA MODIFIED CONCRETE OVERLAY USING HYDRODEMOLITION, AS PER PLAN</v>
          </cell>
        </row>
        <row r="6314">
          <cell r="A6314">
            <v>84810100</v>
          </cell>
          <cell r="E6314" t="str">
            <v>LATEX MODIFIED CONCRETE OVERLAY USING HYDRODEMOLITION</v>
          </cell>
        </row>
        <row r="6315">
          <cell r="A6315">
            <v>84810101</v>
          </cell>
          <cell r="E6315" t="str">
            <v>LATEX MODIFIED CONCRETE OVERLAY USING HYDRODEMOLITION, AS PER PLAN</v>
          </cell>
        </row>
        <row r="6316">
          <cell r="A6316">
            <v>84810200</v>
          </cell>
          <cell r="E6316" t="str">
            <v>SUPERPLASTICIZED DENSE CONCRETE OVERLAY USING HYDRODEMOLITION</v>
          </cell>
        </row>
        <row r="6317">
          <cell r="A6317">
            <v>84810201</v>
          </cell>
          <cell r="E6317" t="str">
            <v>SUPERPLASTICIZED DENSE CONCRETE OVERLAY USING HYDRODEMOLITION, AS PER PLAN</v>
          </cell>
        </row>
        <row r="6318">
          <cell r="A6318">
            <v>84820000</v>
          </cell>
          <cell r="E6318" t="str">
            <v xml:space="preserve">SURFACE PREPARATION USING HYDRODEMOLITION </v>
          </cell>
        </row>
        <row r="6319">
          <cell r="A6319">
            <v>84820001</v>
          </cell>
          <cell r="E6319" t="str">
            <v xml:space="preserve">SURFACE PREPARATION USING HYDRO DEMOLITION, AS PER PLAN </v>
          </cell>
        </row>
        <row r="6320">
          <cell r="A6320">
            <v>84830000</v>
          </cell>
          <cell r="E6320" t="str">
            <v>MICRO SILICA MODIFIED CONCRETE OVERLAY (VARIABLE THICKNESS), MATERIAL ONLY</v>
          </cell>
        </row>
        <row r="6321">
          <cell r="A6321">
            <v>84830001</v>
          </cell>
          <cell r="E6321" t="str">
            <v>MICRO SILICA MODIFIED CONCRETE OVERLAY (VARIABLE THICKNESS), MATERIAL ONLY, AS PER PLAN</v>
          </cell>
        </row>
        <row r="6322">
          <cell r="A6322">
            <v>84830100</v>
          </cell>
          <cell r="E6322" t="str">
            <v>LATEX MODIFIED CONCRETE OVERLAY (VARIABLE THICKNESS), MATERIAL ONLY</v>
          </cell>
        </row>
        <row r="6323">
          <cell r="A6323">
            <v>84830101</v>
          </cell>
          <cell r="E6323" t="str">
            <v>LATEX MODIFIED CONCRETE OVERLAY (VARIABLE THICKNESS), MATERIAL ONLY, AS PER PLAN</v>
          </cell>
        </row>
        <row r="6324">
          <cell r="A6324">
            <v>84830200</v>
          </cell>
          <cell r="E6324" t="str">
            <v>SUPERPLASTICIZED DENSE CONCRETE OVERLAY (VARIABLE THICKNESS), MATERIAL ONLY</v>
          </cell>
        </row>
        <row r="6325">
          <cell r="A6325">
            <v>84830201</v>
          </cell>
          <cell r="E6325" t="str">
            <v>SUPERPLASTICIZED DENSE CONCRETE OVERLAY (VARIABLE THICKNESS), MATERIAL ONLY, AS PER PLAN</v>
          </cell>
        </row>
        <row r="6326">
          <cell r="A6326">
            <v>84850000</v>
          </cell>
          <cell r="E6326" t="str">
            <v xml:space="preserve">HAND CHIPPING </v>
          </cell>
        </row>
        <row r="6327">
          <cell r="A6327">
            <v>84850100</v>
          </cell>
          <cell r="E6327" t="str">
            <v xml:space="preserve">TEST SLAB </v>
          </cell>
        </row>
        <row r="6328">
          <cell r="A6328">
            <v>84850200</v>
          </cell>
          <cell r="E6328" t="str">
            <v xml:space="preserve">FULL-DEPTH REPAIR </v>
          </cell>
        </row>
        <row r="6329">
          <cell r="A6329">
            <v>84850201</v>
          </cell>
          <cell r="E6329" t="str">
            <v xml:space="preserve">FULL DEPTH REPAIR, AS PER PLAN </v>
          </cell>
        </row>
        <row r="6330">
          <cell r="A6330">
            <v>84850300</v>
          </cell>
          <cell r="E6330" t="str">
            <v xml:space="preserve">WEARING COURSE REMOVED, ASPHALT </v>
          </cell>
        </row>
        <row r="6331">
          <cell r="A6331">
            <v>84850301</v>
          </cell>
          <cell r="E6331" t="str">
            <v xml:space="preserve">WEARING COURSE REMOVED, ASPHALT,  AS PER PLAN </v>
          </cell>
        </row>
        <row r="6332">
          <cell r="A6332">
            <v>84850320</v>
          </cell>
          <cell r="E6332" t="str">
            <v xml:space="preserve">EXISTING CONCRETE OVERLAY REMOVED </v>
          </cell>
        </row>
        <row r="6333">
          <cell r="A6333">
            <v>84850321</v>
          </cell>
          <cell r="E6333" t="str">
            <v xml:space="preserve">EXISTING CONCRETE OVERLAY REMOVED, AS PER PLAN </v>
          </cell>
        </row>
        <row r="6334">
          <cell r="A6334">
            <v>84850340</v>
          </cell>
          <cell r="E6334" t="str">
            <v>REMOVAL OF DEBONDED OR DETERIORATED EXISTING VARIABLE THICKNESS CONCRETE OVERLAY</v>
          </cell>
        </row>
        <row r="6335">
          <cell r="A6335">
            <v>84890000</v>
          </cell>
          <cell r="E6335" t="str">
            <v xml:space="preserve">OVERLAY, MISC.: </v>
          </cell>
        </row>
        <row r="6336">
          <cell r="A6336">
            <v>84891000</v>
          </cell>
          <cell r="E6336" t="str">
            <v xml:space="preserve">OVERLAY, MISC.: </v>
          </cell>
        </row>
        <row r="6337">
          <cell r="A6337">
            <v>84899000</v>
          </cell>
          <cell r="E6337" t="str">
            <v>SPECIAL - CONCRETE OVERLAY, VARIABLE THICKNESS, MATERIAL ONLY</v>
          </cell>
        </row>
        <row r="6338">
          <cell r="A6338">
            <v>84899100</v>
          </cell>
          <cell r="E6338" t="str">
            <v xml:space="preserve">SPECIAL - BRIDGE DECK CONCRETE OVERLAYS </v>
          </cell>
        </row>
        <row r="6339">
          <cell r="A6339">
            <v>85210000</v>
          </cell>
          <cell r="E6339" t="str">
            <v xml:space="preserve">ULTRA-THIN WHITETOPPING </v>
          </cell>
        </row>
        <row r="6340">
          <cell r="A6340">
            <v>85710000</v>
          </cell>
          <cell r="E6340" t="str">
            <v xml:space="preserve">ASPHALT CONCRETE WITH GILSONITE, SURFACE COURSE, TYPE 1 </v>
          </cell>
        </row>
        <row r="6341">
          <cell r="A6341">
            <v>85710050</v>
          </cell>
          <cell r="E6341" t="str">
            <v xml:space="preserve">ASPHALT CONCRETE WITH GILSONITE, SURFACE COURSE, TYPE 1H </v>
          </cell>
        </row>
        <row r="6342">
          <cell r="A6342">
            <v>85710051</v>
          </cell>
          <cell r="E6342" t="str">
            <v>ASPHALT CONCRETE WITH GILSONITE, SURFACE COURSE, TYPE 1H, AS PER PLAN</v>
          </cell>
        </row>
        <row r="6343">
          <cell r="A6343">
            <v>85719000</v>
          </cell>
          <cell r="E6343" t="str">
            <v>ASPHALT CONCRETE WITH GILSONITE, INTERMEDIATE COURSE, TYPE 1</v>
          </cell>
        </row>
        <row r="6344">
          <cell r="A6344">
            <v>85720000</v>
          </cell>
          <cell r="E6344" t="str">
            <v>ASPHALT CONCRETE WITH GILSONITE, INTERMEDIATE COURSE, TYPE 2</v>
          </cell>
        </row>
        <row r="6345">
          <cell r="A6345">
            <v>85910000</v>
          </cell>
          <cell r="E6345" t="str">
            <v xml:space="preserve">ASPHALT CONCRETE WITH VERGLIMIT </v>
          </cell>
        </row>
        <row r="6346">
          <cell r="A6346">
            <v>87110000</v>
          </cell>
          <cell r="E6346" t="str">
            <v xml:space="preserve">EMBANKMENT USING FLY ASH </v>
          </cell>
        </row>
        <row r="6347">
          <cell r="A6347">
            <v>87110020</v>
          </cell>
          <cell r="E6347" t="str">
            <v xml:space="preserve">EMBANKMENT USING BOTTOM ASH </v>
          </cell>
        </row>
        <row r="6348">
          <cell r="A6348">
            <v>87110040</v>
          </cell>
          <cell r="E6348" t="str">
            <v xml:space="preserve">EMBANKMENT USING FOUNDRY SAND </v>
          </cell>
        </row>
        <row r="6349">
          <cell r="A6349">
            <v>87110060</v>
          </cell>
          <cell r="E6349" t="str">
            <v xml:space="preserve">EMBANKMENT USING RECYCLED GLASS </v>
          </cell>
        </row>
        <row r="6350">
          <cell r="A6350">
            <v>87110080</v>
          </cell>
          <cell r="E6350" t="str">
            <v xml:space="preserve">EMBANKMENT USING TIRE SHREDS </v>
          </cell>
        </row>
        <row r="6351">
          <cell r="A6351">
            <v>87110090</v>
          </cell>
          <cell r="E6351" t="str">
            <v xml:space="preserve">EMBANKMENT USING PETROLEUM CONTAMINATED SOIL </v>
          </cell>
        </row>
        <row r="6352">
          <cell r="A6352">
            <v>87110110</v>
          </cell>
          <cell r="E6352" t="str">
            <v xml:space="preserve">EMBANKMENT USING RECYCLED MATERIALS </v>
          </cell>
        </row>
        <row r="6353">
          <cell r="A6353">
            <v>87130000</v>
          </cell>
          <cell r="E6353" t="str">
            <v xml:space="preserve">SOILS CONSULTANT ANALYSIS </v>
          </cell>
        </row>
        <row r="6354">
          <cell r="A6354">
            <v>87310000</v>
          </cell>
          <cell r="E6354" t="str">
            <v xml:space="preserve">WET REFLECTIVE REMOVABLE TAPE </v>
          </cell>
        </row>
        <row r="6355">
          <cell r="A6355">
            <v>87320000</v>
          </cell>
          <cell r="E6355" t="str">
            <v xml:space="preserve">WORK ZONE LANE LINE, CLASS I </v>
          </cell>
        </row>
        <row r="6356">
          <cell r="A6356">
            <v>87320500</v>
          </cell>
          <cell r="E6356" t="str">
            <v xml:space="preserve">WORK ZONE LANE LINE, CLASS II </v>
          </cell>
        </row>
        <row r="6357">
          <cell r="A6357">
            <v>87321000</v>
          </cell>
          <cell r="E6357" t="str">
            <v xml:space="preserve">WORK ZONE CENTER LINE, CLASS I </v>
          </cell>
        </row>
        <row r="6358">
          <cell r="A6358">
            <v>87321500</v>
          </cell>
          <cell r="E6358" t="str">
            <v xml:space="preserve">WORK ZONE CENTER LINE, CLASS II </v>
          </cell>
        </row>
        <row r="6359">
          <cell r="A6359">
            <v>87322000</v>
          </cell>
          <cell r="E6359" t="str">
            <v xml:space="preserve">WORK ZONE EDGE LINE, CLASS I </v>
          </cell>
        </row>
        <row r="6360">
          <cell r="A6360">
            <v>87323000</v>
          </cell>
          <cell r="E6360" t="str">
            <v xml:space="preserve">WORK ZONE CHANNELIZING LINE, CLASS I </v>
          </cell>
        </row>
        <row r="6361">
          <cell r="A6361">
            <v>87324000</v>
          </cell>
          <cell r="E6361" t="str">
            <v xml:space="preserve">WORK ZONE GORE MARKING, CLASS II </v>
          </cell>
        </row>
        <row r="6362">
          <cell r="A6362">
            <v>87325000</v>
          </cell>
          <cell r="E6362" t="str">
            <v xml:space="preserve">WORK ZONE STOP LINE, CLASS I </v>
          </cell>
        </row>
        <row r="6363">
          <cell r="A6363">
            <v>87326000</v>
          </cell>
          <cell r="E6363" t="str">
            <v xml:space="preserve">WORK ZONE CROSSWALK LINE, CLASS I </v>
          </cell>
        </row>
        <row r="6364">
          <cell r="A6364">
            <v>87327000</v>
          </cell>
          <cell r="E6364" t="str">
            <v xml:space="preserve">WORK ZONE DOTTED LINE, CLASS I </v>
          </cell>
        </row>
        <row r="6365">
          <cell r="A6365">
            <v>87410000</v>
          </cell>
          <cell r="E6365" t="str">
            <v xml:space="preserve">ULTRATHIN BONDED ASPHALT CONCRETE </v>
          </cell>
        </row>
        <row r="6366">
          <cell r="A6366">
            <v>87410001</v>
          </cell>
          <cell r="E6366" t="str">
            <v xml:space="preserve">ULTRATHIN BONDED ASPHALT CONCRETE, AS PER PLAN </v>
          </cell>
        </row>
        <row r="6367">
          <cell r="A6367">
            <v>87410020</v>
          </cell>
          <cell r="E6367" t="str">
            <v>ULTRATHIN BONDED ASPHALT CONCRETE, WITH SUPPLEMENT 1059 WARRANTY</v>
          </cell>
        </row>
        <row r="6368">
          <cell r="A6368">
            <v>87410021</v>
          </cell>
          <cell r="E6368" t="str">
            <v>ULTRATHIN BONDED ASPHALT CONCRETE, WITH SUPPLEMENT 1059 WARRANTY, AS PER PLAN</v>
          </cell>
        </row>
        <row r="6369">
          <cell r="A6369">
            <v>88010000</v>
          </cell>
          <cell r="E6369" t="str">
            <v xml:space="preserve">ASPHALT CONCRETE (5 YEAR WARRANTY) </v>
          </cell>
        </row>
        <row r="6370">
          <cell r="A6370">
            <v>88010001</v>
          </cell>
          <cell r="E6370" t="str">
            <v xml:space="preserve">ASPHALT CONCRETE WITH WARRANTY (5 YEARS), AS PER PLAN </v>
          </cell>
        </row>
        <row r="6371">
          <cell r="A6371">
            <v>88015000</v>
          </cell>
          <cell r="E6371" t="str">
            <v xml:space="preserve">ASPHALT CONCRETE (7 YEAR WARRANTY) </v>
          </cell>
        </row>
        <row r="6372">
          <cell r="A6372">
            <v>88015001</v>
          </cell>
          <cell r="E6372" t="str">
            <v xml:space="preserve">ASPHALT CONCRETE WITH WARRANTY (7 YEARS), AS PER PLAN </v>
          </cell>
        </row>
        <row r="6373">
          <cell r="A6373">
            <v>88099000</v>
          </cell>
          <cell r="E6373" t="str">
            <v xml:space="preserve">SPECIAL - ASPHALT PAVEMENT (5 YEAR WARRANTY) </v>
          </cell>
        </row>
        <row r="6374">
          <cell r="A6374">
            <v>88099050</v>
          </cell>
          <cell r="E6374" t="str">
            <v xml:space="preserve">SPECIAL - ASPHALT PAVEMENT (7 YEAR WARRANTY) </v>
          </cell>
        </row>
        <row r="6375">
          <cell r="A6375">
            <v>88110000</v>
          </cell>
          <cell r="E6375" t="str">
            <v xml:space="preserve">MICROSURFACING WITH WARRANTY, SINGLE COURSE </v>
          </cell>
        </row>
        <row r="6376">
          <cell r="A6376">
            <v>88110001</v>
          </cell>
          <cell r="E6376" t="str">
            <v>MICROSURFACING WITH WARRANTY, SINGLE COURSE, AS PER PLAN</v>
          </cell>
        </row>
        <row r="6377">
          <cell r="A6377">
            <v>88120000</v>
          </cell>
          <cell r="E6377" t="str">
            <v xml:space="preserve">MICROSURFACING WITH WARRANTY, MULTIPLE COURSE </v>
          </cell>
        </row>
        <row r="6378">
          <cell r="A6378">
            <v>88120001</v>
          </cell>
          <cell r="E6378" t="str">
            <v xml:space="preserve">MICROSURFACING WITH WARRANTY, MULTIPLE COURSE, AS PER PLAN </v>
          </cell>
        </row>
        <row r="6379">
          <cell r="A6379">
            <v>88210000</v>
          </cell>
          <cell r="E6379" t="str">
            <v xml:space="preserve">SINGLE CHIP SEAL WITH WARRANTY </v>
          </cell>
        </row>
        <row r="6380">
          <cell r="A6380">
            <v>88220000</v>
          </cell>
          <cell r="E6380" t="str">
            <v xml:space="preserve">DOUBLE CHIP SEAL WITH WARRANTY </v>
          </cell>
        </row>
        <row r="6381">
          <cell r="A6381">
            <v>88400500</v>
          </cell>
          <cell r="E6381" t="str">
            <v>VARIABLE THICKNESS PORTLAND CEMENT CONCRETE PAVEMENT (7 YEAR WARRANTY)</v>
          </cell>
        </row>
        <row r="6382">
          <cell r="A6382">
            <v>88410000</v>
          </cell>
          <cell r="E6382" t="str">
            <v xml:space="preserve">8" PORTLAND CEMENT CONCRETE PAVEMENT (7 YEAR WARRANTY) </v>
          </cell>
        </row>
        <row r="6383">
          <cell r="A6383">
            <v>88410050</v>
          </cell>
          <cell r="E6383" t="str">
            <v xml:space="preserve">9" PORTLAND CEMENT CONCRETE PAVEMENT (7 YEAR WARRANTY) </v>
          </cell>
        </row>
        <row r="6384">
          <cell r="A6384">
            <v>88410051</v>
          </cell>
          <cell r="E6384" t="str">
            <v>9" PORTLAND CEMENT CONCRETE PAVEMENT (7 YEAR WARRANTY), AS PER PLAN</v>
          </cell>
        </row>
        <row r="6385">
          <cell r="A6385">
            <v>88410080</v>
          </cell>
          <cell r="E6385" t="str">
            <v xml:space="preserve">9.5" PORTLAND CEMENT CONCRETE PAVEMENT (7 YEAR WARRANTY) </v>
          </cell>
        </row>
        <row r="6386">
          <cell r="A6386">
            <v>88410100</v>
          </cell>
          <cell r="E6386" t="str">
            <v xml:space="preserve">10" PORTLAND CEMENT CONCRETE PAVEMENT (7 YEAR WARRANTY) </v>
          </cell>
        </row>
        <row r="6387">
          <cell r="A6387">
            <v>88410150</v>
          </cell>
          <cell r="E6387" t="str">
            <v xml:space="preserve">11" PORTLAND CEMENT CONCRETE PAVEMENT (7 YEAR WARRANTY) </v>
          </cell>
        </row>
        <row r="6388">
          <cell r="A6388">
            <v>88410200</v>
          </cell>
          <cell r="E6388" t="str">
            <v xml:space="preserve">12" PORTLAND CEMENT CONCRETE PAVEMENT (7 YEAR WARRANTY) </v>
          </cell>
        </row>
        <row r="6389">
          <cell r="A6389">
            <v>88410201</v>
          </cell>
          <cell r="E6389" t="str">
            <v>12" PORTLAND CEMENT CONCRETE PAVEMENT (7 YEAR WARRANTY), AS PER PLAN</v>
          </cell>
        </row>
        <row r="6390">
          <cell r="A6390">
            <v>88410240</v>
          </cell>
          <cell r="E6390" t="str">
            <v xml:space="preserve">12.5" PORTLAND CEMENT CONCRETE PAVEMENT (7 YEAR WARRANTY) </v>
          </cell>
        </row>
        <row r="6391">
          <cell r="A6391">
            <v>88410250</v>
          </cell>
          <cell r="E6391" t="str">
            <v xml:space="preserve">13" PORTLAND CEMENT CONCRETE PAVEMENT (7 YEAR WARRANTY) </v>
          </cell>
        </row>
        <row r="6392">
          <cell r="A6392">
            <v>88410270</v>
          </cell>
          <cell r="E6392" t="str">
            <v xml:space="preserve">13.5" PORTLAND CEMENT CONCRETE PAVEMENT (7 YEAR WARRANTY) </v>
          </cell>
        </row>
        <row r="6393">
          <cell r="A6393">
            <v>88410300</v>
          </cell>
          <cell r="E6393" t="str">
            <v xml:space="preserve">14" PORTLAND CEMENT CONCRETE PAVEMENT (7 YEAR WARRANTY) </v>
          </cell>
        </row>
        <row r="6394">
          <cell r="A6394">
            <v>88410320</v>
          </cell>
          <cell r="E6394" t="str">
            <v xml:space="preserve">14.5" PORTLAND CEMENT CONCRETE PAVEMENT (7 YEAR WARRANTY) </v>
          </cell>
        </row>
        <row r="6395">
          <cell r="A6395">
            <v>88410321</v>
          </cell>
          <cell r="E6395" t="str">
            <v>14.5" PORTLAND CEMENT CONCRETE PAVEMENT (7 YEAR WARRANTY), AS PER PLAN</v>
          </cell>
        </row>
        <row r="6396">
          <cell r="A6396">
            <v>88410350</v>
          </cell>
          <cell r="E6396" t="str">
            <v xml:space="preserve">15" PORTLAND CEMENT CONCRETE PAVEMENT (7 YEAR WARRANTY) </v>
          </cell>
        </row>
        <row r="6397">
          <cell r="A6397">
            <v>88480000</v>
          </cell>
          <cell r="E6397" t="str">
            <v>PORTLAND CEMENT CONCRETE PAVEMENT (7 YEAR WARRANTY), MISC.:</v>
          </cell>
        </row>
        <row r="6398">
          <cell r="A6398">
            <v>88499000</v>
          </cell>
          <cell r="E6398" t="str">
            <v>SPECIAL - PORTLAND CEMENT CONCRETE  PAVEMENT (7 YEAR WARRANTY)</v>
          </cell>
        </row>
        <row r="6399">
          <cell r="A6399">
            <v>88500050</v>
          </cell>
          <cell r="E6399" t="str">
            <v>SURFACE PREPARATION OF EXISTING STRUCTURAL STEEL, WITH WARRANTY</v>
          </cell>
        </row>
        <row r="6400">
          <cell r="A6400">
            <v>88500051</v>
          </cell>
          <cell r="E6400" t="str">
            <v>SURFACE PREPARATION OF EXISTING STRUCTURAL STEEL, WITH WARRANTY, AS PER PLAN</v>
          </cell>
        </row>
        <row r="6401">
          <cell r="A6401">
            <v>88500056</v>
          </cell>
          <cell r="E6401" t="str">
            <v>FIELD PAINTING OF EXISTING STRUCTURAL  STEEL, PRIME COAT, WITH WARRANTY</v>
          </cell>
        </row>
        <row r="6402">
          <cell r="A6402">
            <v>88500060</v>
          </cell>
          <cell r="E6402" t="str">
            <v>FIELD PAINTING STRUCTURAL STEEL, INTERMEDIATE COAT, WITH WARRANTY</v>
          </cell>
        </row>
        <row r="6403">
          <cell r="A6403">
            <v>88500066</v>
          </cell>
          <cell r="E6403" t="str">
            <v xml:space="preserve">FIELD PAINTING STRUCTURAL STEEL, FINISH COAT, WITH WARRANTY </v>
          </cell>
        </row>
        <row r="6404">
          <cell r="A6404">
            <v>88500067</v>
          </cell>
          <cell r="E6404" t="str">
            <v>FIELD PAINTING STRUCTURAL STEEL, FINISH COAT, WITH WARRANTY, AS PER PLAN</v>
          </cell>
        </row>
        <row r="6405">
          <cell r="A6405">
            <v>88500100</v>
          </cell>
          <cell r="E6405" t="str">
            <v>SURFACE PREPARATION OF EXISTING STRUCTURAL STEEL, WITH WARRANTY</v>
          </cell>
        </row>
        <row r="6406">
          <cell r="A6406">
            <v>88500200</v>
          </cell>
          <cell r="E6406" t="str">
            <v>FIELD PAINTING OF EXISTING  STRUCTURAL STEEL, PRIME COAT, WITH WARRANTY</v>
          </cell>
        </row>
        <row r="6407">
          <cell r="A6407">
            <v>88500300</v>
          </cell>
          <cell r="E6407" t="str">
            <v>FIELD PAINTING STRUCTURAL STEEL, INTERMEDIATE COAT, WITH WARRANTY</v>
          </cell>
        </row>
        <row r="6408">
          <cell r="A6408">
            <v>88500400</v>
          </cell>
          <cell r="E6408" t="str">
            <v>FIELD PAINTING STRUCTURAL STEEL, FINISH COAT, WITH WARRANTY</v>
          </cell>
        </row>
        <row r="6409">
          <cell r="A6409">
            <v>88500504</v>
          </cell>
          <cell r="E6409" t="str">
            <v xml:space="preserve">GRINDING FINS, TEARS, SLIVERS ON EXISTING STRUCTURAL STEEL </v>
          </cell>
        </row>
        <row r="6410">
          <cell r="A6410">
            <v>88500800</v>
          </cell>
          <cell r="E6410" t="str">
            <v>FIELD PAINTING STRUCTURAL STEEL, INTERMEDIATE COAT, WITH WARRANTY</v>
          </cell>
        </row>
        <row r="6411">
          <cell r="A6411">
            <v>88500850</v>
          </cell>
          <cell r="E6411" t="str">
            <v>FIELD PAINTING STRUCTURAL STEEL, FINISH COAT, WITH WARRANTY</v>
          </cell>
        </row>
        <row r="6412">
          <cell r="A6412">
            <v>88510000</v>
          </cell>
          <cell r="E6412" t="str">
            <v xml:space="preserve">FINAL INSPECTION REPAIR </v>
          </cell>
        </row>
        <row r="6413">
          <cell r="A6413">
            <v>88610000</v>
          </cell>
          <cell r="E6413" t="str">
            <v xml:space="preserve">HOT IN-PLACE RECYCLING WITH WARRANTY </v>
          </cell>
        </row>
        <row r="6414">
          <cell r="A6414">
            <v>88800900</v>
          </cell>
          <cell r="E6414" t="str">
            <v>PORTLAND CEMENT CONCRETE PAVEMENT, 4" THICK (REINFORCED PER 451)</v>
          </cell>
        </row>
        <row r="6415">
          <cell r="A6415">
            <v>88801000</v>
          </cell>
          <cell r="E6415" t="str">
            <v>PORTLAND CEMENT CONCRETE PAVEMENT, 6" THICK (REINFORCED PER 451)</v>
          </cell>
        </row>
        <row r="6416">
          <cell r="A6416">
            <v>88801200</v>
          </cell>
          <cell r="E6416" t="str">
            <v>PORTLAND CEMENT CONCRETE PAVEMENT, 8" THICK (REINFORCED PER 451)</v>
          </cell>
        </row>
        <row r="6417">
          <cell r="A6417">
            <v>88801400</v>
          </cell>
          <cell r="E6417" t="str">
            <v>PORTLAND CEMENT CONCRETE PAVEMENT, 10" THICK (REINFORCED PER 451)</v>
          </cell>
        </row>
        <row r="6418">
          <cell r="A6418">
            <v>88801500</v>
          </cell>
          <cell r="E6418" t="str">
            <v>PORTLAND CEMENT CONCRETE PAVEMENT, 12" THICK (REINFORCED PER 451)</v>
          </cell>
        </row>
        <row r="6419">
          <cell r="A6419">
            <v>88809000</v>
          </cell>
          <cell r="E6419" t="str">
            <v>PORTLAND CEMENT CONCRETE PAVEMENT, 4" THICK (NON-REINFORCED PER 452)</v>
          </cell>
        </row>
        <row r="6420">
          <cell r="A6420">
            <v>88810000</v>
          </cell>
          <cell r="E6420" t="str">
            <v>PORTLAND CEMENT CONCRETE PAVEMENT, 6" THICK (NON-REINFORCED PER 452)</v>
          </cell>
        </row>
        <row r="6421">
          <cell r="A6421">
            <v>88812000</v>
          </cell>
          <cell r="E6421" t="str">
            <v>PORTLAND CEMENT CONCRETE PAVEMENT, 8" THICK (NON-REINFORCED PER 452)</v>
          </cell>
        </row>
        <row r="6422">
          <cell r="A6422">
            <v>88814000</v>
          </cell>
          <cell r="E6422" t="str">
            <v>PORTLAND CEMENT CONCRETE PAVEMENT, 10" THICK (NON-REINFORCED PER 452)</v>
          </cell>
        </row>
        <row r="6423">
          <cell r="A6423">
            <v>88815000</v>
          </cell>
          <cell r="E6423" t="str">
            <v>PORTLAND CEMENT CONCRETE PAVEMENT, 12" THICK (NON-REINFORCED PER 452)</v>
          </cell>
        </row>
        <row r="6424">
          <cell r="A6424">
            <v>88899000</v>
          </cell>
          <cell r="E6424" t="str">
            <v xml:space="preserve">PORTLAND CEMENT CONCRETE  PAVEMENT </v>
          </cell>
        </row>
        <row r="6425">
          <cell r="A6425">
            <v>89210200</v>
          </cell>
          <cell r="E6425" t="str">
            <v>QC/QA CONCRETE, CLASS QSC2, SUPERSTRUCTURE (DECK) WITH WARRANTY</v>
          </cell>
        </row>
        <row r="6426">
          <cell r="A6426">
            <v>89210201</v>
          </cell>
          <cell r="E6426" t="str">
            <v>QC/QA CONCRETE, CLASS QSC2, SUPERSTRUCTURE (DECK) WITH WARRANTY, AS PER PLAN</v>
          </cell>
        </row>
        <row r="6427">
          <cell r="A6427">
            <v>89210400</v>
          </cell>
          <cell r="E6427" t="str">
            <v>QC/QA CONCRETE, CLASS QSC3, SUPERSTRUCTURE (DECK) WITH WARRANTY</v>
          </cell>
        </row>
        <row r="6428">
          <cell r="A6428">
            <v>89210600</v>
          </cell>
          <cell r="E6428" t="str">
            <v>QC/QA CONCRETE, CLASS QSC2, SUPERSTRUCTURE (DECK) WITH WARRANTY</v>
          </cell>
        </row>
        <row r="6429">
          <cell r="A6429">
            <v>89210800</v>
          </cell>
          <cell r="E6429" t="str">
            <v>QC/QA CONCRETE, CLASS QSC3, SUPERSTRUCTURE (DECK) WITH WARRANTY</v>
          </cell>
        </row>
        <row r="6430">
          <cell r="A6430">
            <v>89310000</v>
          </cell>
          <cell r="E6430" t="str">
            <v xml:space="preserve">CLASS S CONCRETE, FOR BRIDGE DECK WITH WARRANTY </v>
          </cell>
        </row>
        <row r="6431">
          <cell r="A6431">
            <v>89310001</v>
          </cell>
          <cell r="E6431" t="str">
            <v xml:space="preserve">CLASS S CONCRETE, FOR BRIDGE DECK WITH WARRANTY, AS PER PLAN </v>
          </cell>
        </row>
        <row r="6432">
          <cell r="A6432">
            <v>89350000</v>
          </cell>
          <cell r="E6432" t="str">
            <v xml:space="preserve">CLASS S CONCRETE, FOR BRIDGE DECK WITH WARRANTY </v>
          </cell>
        </row>
        <row r="6433">
          <cell r="A6433">
            <v>89360000</v>
          </cell>
          <cell r="E6433" t="str">
            <v xml:space="preserve">SPECIAL - STRUCTURE,  MISC.: </v>
          </cell>
        </row>
        <row r="6434">
          <cell r="A6434">
            <v>89399000</v>
          </cell>
          <cell r="E6434" t="str">
            <v xml:space="preserve">SPECIAL - STRUCTURAL CONCRETE WITH WARRANTY </v>
          </cell>
        </row>
        <row r="6435">
          <cell r="A6435">
            <v>89410000</v>
          </cell>
          <cell r="E6435" t="str">
            <v xml:space="preserve">HIGH PERFORMANCE CONCRETE, FOR BRIDGE DECK WITH WARRANTY </v>
          </cell>
        </row>
        <row r="6436">
          <cell r="A6436">
            <v>89410001</v>
          </cell>
          <cell r="E6436" t="str">
            <v>HIGH PERFORMANCE CONCRETE, FOR BRIDGE DECK WITH WARRANTY, AS PER PLAN</v>
          </cell>
        </row>
        <row r="6437">
          <cell r="A6437">
            <v>89420000</v>
          </cell>
          <cell r="E6437" t="str">
            <v>SPECIAL - HIGH PERFORMANCE CONCRETE, FOR BRIDGE DECK WITH WARRANTY</v>
          </cell>
        </row>
        <row r="6438">
          <cell r="A6438">
            <v>89450000</v>
          </cell>
          <cell r="E6438" t="str">
            <v xml:space="preserve">HIGH PERFORMANCE CONCRETE, FOR BRIDGE DECK WITH WARRANTY </v>
          </cell>
        </row>
        <row r="6439">
          <cell r="A6439">
            <v>89499000</v>
          </cell>
          <cell r="E6439" t="str">
            <v xml:space="preserve">SPECIAL - HIGH PERFORMANCE CONCRETE WITH WARRANTY </v>
          </cell>
        </row>
        <row r="6440">
          <cell r="A6440">
            <v>89510010</v>
          </cell>
          <cell r="E6440" t="str">
            <v xml:space="preserve">MANUFACTURED WATER QUALITY STRUCTURE, TYPE 1 </v>
          </cell>
        </row>
        <row r="6441">
          <cell r="A6441">
            <v>89510020</v>
          </cell>
          <cell r="E6441" t="str">
            <v xml:space="preserve">MANUFACTURED WATER QUALITY STRUCTURE, TYPE 2 </v>
          </cell>
        </row>
        <row r="6442">
          <cell r="A6442">
            <v>89510030</v>
          </cell>
          <cell r="E6442" t="str">
            <v xml:space="preserve">MANUFACTURED WATER QUALITY STRUCTURE, TYPE 3 </v>
          </cell>
        </row>
        <row r="6443">
          <cell r="A6443">
            <v>89510040</v>
          </cell>
          <cell r="E6443" t="str">
            <v xml:space="preserve">MANUFACTURED WATER QUALITY STRUCTURE, TYPE 4 </v>
          </cell>
        </row>
        <row r="6444">
          <cell r="A6444">
            <v>89510050</v>
          </cell>
          <cell r="E6444" t="str">
            <v xml:space="preserve">MANUFACTURED WATER QUALITY STRUCTURE, TYPE 5 </v>
          </cell>
        </row>
        <row r="6445">
          <cell r="A6445">
            <v>89510060</v>
          </cell>
          <cell r="E6445" t="str">
            <v xml:space="preserve">MANUFACTURED WATER QUALITY STRUCTURE, TYPE 6 </v>
          </cell>
        </row>
        <row r="6446">
          <cell r="A6446">
            <v>89510070</v>
          </cell>
          <cell r="E6446" t="str">
            <v xml:space="preserve">MANUFACTURED WATER QUALITY STRUCTURE, TYPE 7 </v>
          </cell>
        </row>
        <row r="6447">
          <cell r="A6447">
            <v>89510080</v>
          </cell>
          <cell r="E6447" t="str">
            <v xml:space="preserve">MANUFACTURED WATER QUALITY STRUCTURE, TYPE 8 </v>
          </cell>
        </row>
        <row r="6448">
          <cell r="A6448">
            <v>89510090</v>
          </cell>
          <cell r="E6448" t="str">
            <v xml:space="preserve">MANUFACTURED WATER QUALITY STRUCTURE, TYPE 9 </v>
          </cell>
        </row>
        <row r="6449">
          <cell r="A6449">
            <v>89601200</v>
          </cell>
          <cell r="E6449" t="str">
            <v>PORTLAND CEMENT CONCRETE PAVEMENT, 8" THICK (REINFORCED PER 451) (7 YEAR WARRANTY)</v>
          </cell>
        </row>
        <row r="6450">
          <cell r="A6450">
            <v>89610300</v>
          </cell>
          <cell r="E6450" t="str">
            <v>PORTLAND CEMENT CONCRETE PAVEMENT, 14" THICK (REINFORCED  PER 451) (7 YEAR WARRANTY)</v>
          </cell>
        </row>
        <row r="6451">
          <cell r="A6451">
            <v>89620300</v>
          </cell>
          <cell r="E6451" t="str">
            <v>PORTLAND CEMENT CONCRETE PAVEMENT, 14" THICK NON-REINFORCED PER 452) (7 YEAR WARRANTY)</v>
          </cell>
        </row>
        <row r="6452">
          <cell r="A6452">
            <v>89810000</v>
          </cell>
          <cell r="E6452" t="str">
            <v xml:space="preserve">QC/QA CONCRETE, CLASS QSC3 </v>
          </cell>
        </row>
        <row r="6453">
          <cell r="A6453">
            <v>89810200</v>
          </cell>
          <cell r="E6453" t="str">
            <v xml:space="preserve">QC/QA CONCRETE, CLASS QSC2, SUPERSTRUCTURE (DECK) </v>
          </cell>
        </row>
        <row r="6454">
          <cell r="A6454">
            <v>89810201</v>
          </cell>
          <cell r="E6454" t="str">
            <v>QC/QA CONCRETE, CLASS QSC2, SUPERSTRUCTURE (DECK), AS PER PLAN</v>
          </cell>
        </row>
        <row r="6455">
          <cell r="A6455">
            <v>89810400</v>
          </cell>
          <cell r="E6455" t="str">
            <v xml:space="preserve">QC/QA CONCRETE, CLASS QSC3, SUPERSTRUCTURE (DECK) </v>
          </cell>
        </row>
        <row r="6456">
          <cell r="A6456">
            <v>89810600</v>
          </cell>
          <cell r="E6456" t="str">
            <v xml:space="preserve">QC/QA CONCRETE, CLASS QSC2, SUPERSTRUCTURE (DECK) </v>
          </cell>
        </row>
        <row r="6457">
          <cell r="A6457">
            <v>89810700</v>
          </cell>
          <cell r="E6457" t="str">
            <v>QC/QA CONCRETE, CLASS QSC2, SUPERSTRUCTURE (APPROACH SLAB)</v>
          </cell>
        </row>
        <row r="6458">
          <cell r="A6458">
            <v>89810701</v>
          </cell>
          <cell r="E6458" t="str">
            <v>QC/QA CONCRETE, CLASS QSC2, SUPERSTRUCTURE (APPROACH SLAB), AS PER PLAN</v>
          </cell>
        </row>
        <row r="6459">
          <cell r="A6459">
            <v>89810704</v>
          </cell>
          <cell r="E6459" t="str">
            <v>QC/QA CONCRETE, CLASS QSC2, SUPERSTRUCTURE (APPROACH SLAB), 15"</v>
          </cell>
        </row>
        <row r="6460">
          <cell r="A6460">
            <v>89810705</v>
          </cell>
          <cell r="E6460" t="str">
            <v>QC/QA CONCRETE, CLASS QSC2, SUPERSTRUCTURE (APPROACH SLAB), 15",  AS PER PLAN</v>
          </cell>
        </row>
        <row r="6461">
          <cell r="A6461">
            <v>89810708</v>
          </cell>
          <cell r="E6461" t="str">
            <v>QC/QA CONCRETE, CLASS QSC2, SUPERSTRUCTURE (APPROACH SLAB), 17"</v>
          </cell>
        </row>
        <row r="6462">
          <cell r="A6462">
            <v>89810709</v>
          </cell>
          <cell r="E6462" t="str">
            <v>QC/QA CONCRETE, CLASS QSC2, SUPERSTRUCTURE (APPROACH SLAB), 17",  AS PER PLAN</v>
          </cell>
        </row>
        <row r="6463">
          <cell r="A6463">
            <v>89810800</v>
          </cell>
          <cell r="E6463" t="str">
            <v xml:space="preserve">QC/QA CONCRETE, CLASS QSC3, SUPERSTRUCTURE (DECK) </v>
          </cell>
        </row>
        <row r="6464">
          <cell r="A6464">
            <v>89811000</v>
          </cell>
          <cell r="E6464" t="str">
            <v xml:space="preserve">QC/QA CONCRETE, CLASS QSC2, SUPERSTRUCTURE (PARAPET) </v>
          </cell>
        </row>
        <row r="6465">
          <cell r="A6465">
            <v>89811001</v>
          </cell>
          <cell r="E6465" t="str">
            <v>QC/QA CONCRETE, CLASS QSC2, SUPERSTRUCTURE (PARAPET), AS PER PLAN</v>
          </cell>
        </row>
        <row r="6466">
          <cell r="A6466">
            <v>89811100</v>
          </cell>
          <cell r="E6466" t="str">
            <v xml:space="preserve">QC/QA CONCRETE, CLASS QSC2, SUPERSTRUCTURE </v>
          </cell>
        </row>
        <row r="6467">
          <cell r="A6467">
            <v>89811101</v>
          </cell>
          <cell r="E6467" t="str">
            <v xml:space="preserve">QC/QA CONCRETE, CLASS QSC2, SUPERSTRUCTURE, AS PER PLAN </v>
          </cell>
        </row>
        <row r="6468">
          <cell r="A6468">
            <v>89811200</v>
          </cell>
          <cell r="E6468" t="str">
            <v xml:space="preserve">QC/QA CONCRETE, CLASS QSC3, SUPERSTRUCTURE (PARAPET) </v>
          </cell>
        </row>
        <row r="6469">
          <cell r="A6469">
            <v>89811400</v>
          </cell>
          <cell r="E6469" t="str">
            <v xml:space="preserve">QC/QA CONCRETE, CLASS QSC3, SUPERSTRUCTURE </v>
          </cell>
        </row>
        <row r="6470">
          <cell r="A6470">
            <v>89811401</v>
          </cell>
          <cell r="E6470" t="str">
            <v xml:space="preserve">QC/QA CONCRETE, CLASS QSC3, SUPERSTRUCTURE, AS PER PLAN </v>
          </cell>
        </row>
        <row r="6471">
          <cell r="A6471">
            <v>89820000</v>
          </cell>
          <cell r="E6471" t="str">
            <v xml:space="preserve">QC/QA CONCRETE, CLASS QSC1, SUBSTRUCTURE </v>
          </cell>
        </row>
        <row r="6472">
          <cell r="A6472">
            <v>89820001</v>
          </cell>
          <cell r="E6472" t="str">
            <v xml:space="preserve">QC/QA CONCRETE, CLASS QSC1, SUBSTRUCTURE, AS PER PLAN </v>
          </cell>
        </row>
        <row r="6473">
          <cell r="A6473">
            <v>89820100</v>
          </cell>
          <cell r="E6473" t="str">
            <v>QC/QA CONCRETE, CLASS QSC1, SUBSTRUCTURE (PIER ABOVE FOOTING)</v>
          </cell>
        </row>
        <row r="6474">
          <cell r="A6474">
            <v>89820101</v>
          </cell>
          <cell r="E6474" t="str">
            <v>QC/QA CONCRETE, CLASS QSC1, SUBSTRUCTURE (PIER ABOVE FOOTING), AS PER PLAN</v>
          </cell>
        </row>
        <row r="6475">
          <cell r="A6475">
            <v>89820150</v>
          </cell>
          <cell r="E6475" t="str">
            <v xml:space="preserve">QC/QA CONCRETE, CLASS QSC1, SUBSTRUCTURE (ABUTMENT) </v>
          </cell>
        </row>
        <row r="6476">
          <cell r="A6476">
            <v>89820151</v>
          </cell>
          <cell r="E6476" t="str">
            <v>QC/QA CONCRETE, CLASS QSC1, SUBSTRUCTURE (ABUTMENT), AS PER PLAN</v>
          </cell>
        </row>
        <row r="6477">
          <cell r="A6477">
            <v>89820160</v>
          </cell>
          <cell r="E6477" t="str">
            <v>QC/QA CONCRETE, CLASS QSC1, SUBSTRUCTURE (ABUTMENT INCLUDING FOOTING)</v>
          </cell>
        </row>
        <row r="6478">
          <cell r="A6478">
            <v>89820161</v>
          </cell>
          <cell r="E6478" t="str">
            <v>QC/QA CONCRETE, CLASS QSC1, SUBSTRUCTURE (ABUTMENT INCLUDING FOOTING), AS PER PLAN</v>
          </cell>
        </row>
        <row r="6479">
          <cell r="A6479">
            <v>89820200</v>
          </cell>
          <cell r="E6479" t="str">
            <v xml:space="preserve">QC/QA CONCRETE, CLASS QSC3, SUBSTRUCTURE </v>
          </cell>
        </row>
        <row r="6480">
          <cell r="A6480">
            <v>89820300</v>
          </cell>
          <cell r="E6480" t="str">
            <v xml:space="preserve">QC/QA CONCRETE, CLASS QSC1, SUBSTRUCTURE (FOOTING) </v>
          </cell>
        </row>
        <row r="6481">
          <cell r="A6481">
            <v>89820301</v>
          </cell>
          <cell r="E6481" t="str">
            <v>QC/QA CONCRETE, CLASS QSC1, SUBSTRUCTURE (FOOTING), AS PER PLAN</v>
          </cell>
        </row>
        <row r="6482">
          <cell r="A6482">
            <v>89898000</v>
          </cell>
          <cell r="E6482" t="str">
            <v xml:space="preserve">QC/QA CONCRETE, MISC.: </v>
          </cell>
        </row>
        <row r="6483">
          <cell r="A6483">
            <v>90001000</v>
          </cell>
          <cell r="E6483" t="str">
            <v xml:space="preserve">SPECIAL - RAIL ITEM, MISC.: </v>
          </cell>
        </row>
        <row r="6484">
          <cell r="A6484">
            <v>90010000</v>
          </cell>
          <cell r="E6484" t="str">
            <v xml:space="preserve">SPECIAL - RAIL ITEM, MISC.: </v>
          </cell>
        </row>
        <row r="6485">
          <cell r="A6485">
            <v>90011000</v>
          </cell>
          <cell r="E6485" t="str">
            <v xml:space="preserve">SPECIAL - RAIL ITEM, MISC.: </v>
          </cell>
        </row>
        <row r="6486">
          <cell r="A6486">
            <v>90012000</v>
          </cell>
          <cell r="E6486" t="str">
            <v xml:space="preserve">SPECIAL - RAIL ITEM, MISC.: </v>
          </cell>
        </row>
        <row r="6487">
          <cell r="A6487">
            <v>90013000</v>
          </cell>
          <cell r="E6487" t="str">
            <v xml:space="preserve">SPECIAL - RAIL ITEM, MISC.: </v>
          </cell>
        </row>
        <row r="6488">
          <cell r="A6488">
            <v>90014000</v>
          </cell>
          <cell r="E6488" t="str">
            <v xml:space="preserve">SPECIAL - RAIL ITEM, MISC.: </v>
          </cell>
        </row>
        <row r="6489">
          <cell r="A6489">
            <v>90015000</v>
          </cell>
          <cell r="E6489" t="str">
            <v xml:space="preserve">SPECIAL - RAIL ITEM, MISC.: </v>
          </cell>
        </row>
        <row r="6490">
          <cell r="A6490">
            <v>90016000</v>
          </cell>
          <cell r="E6490" t="str">
            <v xml:space="preserve">SPECIAL - RAIL ITEM, MISC.: </v>
          </cell>
        </row>
        <row r="6491">
          <cell r="A6491">
            <v>90017000</v>
          </cell>
          <cell r="E6491" t="str">
            <v xml:space="preserve">SPECIAL - RAIL ITEM, MISC.: </v>
          </cell>
        </row>
        <row r="6492">
          <cell r="A6492">
            <v>90018000</v>
          </cell>
          <cell r="E6492" t="str">
            <v xml:space="preserve">SPECIAL - RAIL ITEM, MISC.: </v>
          </cell>
        </row>
        <row r="6493">
          <cell r="A6493">
            <v>90019000</v>
          </cell>
          <cell r="E6493" t="str">
            <v xml:space="preserve">SPECIAL - RAIL ITEM, MISC.: </v>
          </cell>
        </row>
        <row r="6494">
          <cell r="A6494">
            <v>90020000</v>
          </cell>
          <cell r="E6494" t="str">
            <v xml:space="preserve">SPECIAL - RAIL ITEM, MISC.: </v>
          </cell>
        </row>
        <row r="6495">
          <cell r="A6495">
            <v>90021000</v>
          </cell>
          <cell r="E6495" t="str">
            <v xml:space="preserve">SPECIAL - RAIL ITEM, MISC.: </v>
          </cell>
        </row>
        <row r="6496">
          <cell r="A6496">
            <v>90022000</v>
          </cell>
          <cell r="E6496" t="str">
            <v xml:space="preserve">SPECIAL - RAIL ITEM, MISC.: </v>
          </cell>
        </row>
        <row r="6497">
          <cell r="A6497">
            <v>95010000</v>
          </cell>
          <cell r="E6497" t="str">
            <v xml:space="preserve">SPECIAL - SALT SHED DEMOLISHED </v>
          </cell>
        </row>
        <row r="6498">
          <cell r="A6498">
            <v>95014000</v>
          </cell>
          <cell r="E6498" t="str">
            <v xml:space="preserve">SPECIAL - SALT DOME CONSTRUCTED, 51' </v>
          </cell>
        </row>
        <row r="6499">
          <cell r="A6499">
            <v>95014010</v>
          </cell>
          <cell r="E6499" t="str">
            <v xml:space="preserve">SPECIAL - SALT DOME CONSTRUCTED, 56' </v>
          </cell>
        </row>
        <row r="6500">
          <cell r="A6500">
            <v>95015000</v>
          </cell>
          <cell r="E6500" t="str">
            <v xml:space="preserve">SPECIAL - SALT DOME CONSTRUCTED, 62' </v>
          </cell>
        </row>
        <row r="6501">
          <cell r="A6501">
            <v>95016000</v>
          </cell>
          <cell r="E6501" t="str">
            <v xml:space="preserve">SPECIAL - SALT DOME CONSTRUCTED, 61' </v>
          </cell>
        </row>
        <row r="6502">
          <cell r="A6502">
            <v>95020000</v>
          </cell>
          <cell r="E6502" t="str">
            <v xml:space="preserve">SPECIAL - SALT DOME CONSTRUCTED, 72' </v>
          </cell>
        </row>
        <row r="6503">
          <cell r="A6503">
            <v>95020010</v>
          </cell>
          <cell r="E6503" t="str">
            <v xml:space="preserve">SPECIAL - SALT DOME CONSTRUCTED, 82' </v>
          </cell>
        </row>
        <row r="6504">
          <cell r="A6504">
            <v>95030000</v>
          </cell>
          <cell r="E6504" t="str">
            <v xml:space="preserve">SPECIAL - SALT DOME CONSTRUCTED, 100' </v>
          </cell>
        </row>
        <row r="6505">
          <cell r="A6505">
            <v>95035000</v>
          </cell>
          <cell r="E6505" t="str">
            <v xml:space="preserve">SPECIAL - ROOF REPLACEMENT </v>
          </cell>
        </row>
        <row r="6506">
          <cell r="A6506">
            <v>95040000</v>
          </cell>
          <cell r="E6506" t="str">
            <v xml:space="preserve">SPECIAL - MANUFACTURED OFFICE, 44' </v>
          </cell>
        </row>
        <row r="6507">
          <cell r="A6507">
            <v>95050000</v>
          </cell>
          <cell r="E6507" t="str">
            <v xml:space="preserve">SPECIAL - FACILITIES, MISC.: </v>
          </cell>
        </row>
        <row r="6508">
          <cell r="A6508">
            <v>95051000</v>
          </cell>
          <cell r="E6508" t="str">
            <v xml:space="preserve">SPECIAL - FACILITIES, MISC.: </v>
          </cell>
        </row>
        <row r="6509">
          <cell r="A6509">
            <v>99010000</v>
          </cell>
          <cell r="E6509" t="str">
            <v xml:space="preserve">ESTIMATED COST OF REPAIRS TO DETOUR </v>
          </cell>
        </row>
        <row r="6510">
          <cell r="A6510">
            <v>99010010</v>
          </cell>
          <cell r="E6510" t="str">
            <v xml:space="preserve">ESTIMATED COST OF RIGHT OF WAY </v>
          </cell>
        </row>
        <row r="6511">
          <cell r="A6511">
            <v>99010020</v>
          </cell>
          <cell r="E6511" t="str">
            <v>ESTIMATED COST OF ENGINEERING, SUPERINTENDENCE AND CONTINGENCIES</v>
          </cell>
        </row>
        <row r="6512">
          <cell r="A6512">
            <v>99010030</v>
          </cell>
          <cell r="E6512" t="str">
            <v xml:space="preserve">ESTIMATED COST OF PRELIMINARY ENGINEERING </v>
          </cell>
        </row>
        <row r="6513">
          <cell r="A6513">
            <v>99010040</v>
          </cell>
          <cell r="E6513" t="str">
            <v xml:space="preserve">ESTIMATED COST OF FORCE ACCOUNT WORK </v>
          </cell>
        </row>
        <row r="6514">
          <cell r="A6514">
            <v>99010500</v>
          </cell>
          <cell r="E6514" t="str">
            <v xml:space="preserve">ESTIMATED COST OF INCENTIVE/DISINCENTIVE PAYMENT </v>
          </cell>
        </row>
        <row r="6515">
          <cell r="A6515">
            <v>99020000</v>
          </cell>
          <cell r="E6515" t="str">
            <v xml:space="preserve">FORCE ACCOUNT </v>
          </cell>
        </row>
        <row r="6516">
          <cell r="A6516">
            <v>99020010</v>
          </cell>
          <cell r="E6516" t="str">
            <v>DIFFERENCE BETWEEN ESTIMATED AND ACTUAL COST OF FORCE ACCOUNT</v>
          </cell>
        </row>
        <row r="6517">
          <cell r="A6517">
            <v>99025000</v>
          </cell>
          <cell r="E6517" t="str">
            <v xml:space="preserve">FUEL PRICE ADJUSTMENT </v>
          </cell>
        </row>
        <row r="6518">
          <cell r="A6518">
            <v>99030000</v>
          </cell>
          <cell r="E6518" t="str">
            <v xml:space="preserve">AGREED LUMP SUM </v>
          </cell>
        </row>
        <row r="6519">
          <cell r="A6519">
            <v>99040000</v>
          </cell>
          <cell r="E6519" t="str">
            <v xml:space="preserve">AGREED UNIT PRICE </v>
          </cell>
        </row>
        <row r="6520">
          <cell r="A6520">
            <v>99040010</v>
          </cell>
          <cell r="E6520" t="str">
            <v xml:space="preserve">AGREED UNIT PRICE </v>
          </cell>
        </row>
        <row r="6521">
          <cell r="A6521">
            <v>99040020</v>
          </cell>
          <cell r="E6521" t="str">
            <v xml:space="preserve">AGREED UNIT PRICE </v>
          </cell>
        </row>
        <row r="6522">
          <cell r="A6522">
            <v>99040030</v>
          </cell>
          <cell r="E6522" t="str">
            <v xml:space="preserve">AGREED UNIT PRICE </v>
          </cell>
        </row>
        <row r="6523">
          <cell r="A6523">
            <v>99040050</v>
          </cell>
          <cell r="E6523" t="str">
            <v xml:space="preserve">AGREED UNIT PRICE </v>
          </cell>
        </row>
        <row r="6524">
          <cell r="A6524">
            <v>99040060</v>
          </cell>
          <cell r="E6524" t="str">
            <v xml:space="preserve">AGREED UNIT PRICE </v>
          </cell>
        </row>
        <row r="6525">
          <cell r="A6525">
            <v>99040070</v>
          </cell>
          <cell r="E6525" t="str">
            <v xml:space="preserve">AGREED UNIT PRICE </v>
          </cell>
        </row>
        <row r="6526">
          <cell r="A6526">
            <v>99040080</v>
          </cell>
          <cell r="E6526" t="str">
            <v xml:space="preserve">AGREED UNIT PRICE </v>
          </cell>
        </row>
        <row r="6527">
          <cell r="A6527">
            <v>99040090</v>
          </cell>
          <cell r="E6527" t="str">
            <v xml:space="preserve">AGREED UNIT PRICE </v>
          </cell>
        </row>
        <row r="6528">
          <cell r="A6528">
            <v>99040100</v>
          </cell>
          <cell r="E6528" t="str">
            <v xml:space="preserve">AGREED UNIT PRICE </v>
          </cell>
        </row>
        <row r="6529">
          <cell r="A6529">
            <v>99050000</v>
          </cell>
          <cell r="E6529" t="str">
            <v xml:space="preserve">AGREED UNIT PRICE </v>
          </cell>
        </row>
        <row r="6530">
          <cell r="A6530">
            <v>99050100</v>
          </cell>
          <cell r="E6530" t="str">
            <v xml:space="preserve">AGREED UNIT PRICE </v>
          </cell>
        </row>
        <row r="6531">
          <cell r="A6531" t="e">
            <v>#VALUE!</v>
          </cell>
          <cell r="E6531" t="str">
            <v xml:space="preserve">MAJOR COST DRIVERS, EROSION CONTROL </v>
          </cell>
        </row>
        <row r="6532">
          <cell r="A6532" t="e">
            <v>#VALUE!</v>
          </cell>
          <cell r="E6532" t="str">
            <v xml:space="preserve">OTHER COSTS, EROSION CONTROL </v>
          </cell>
        </row>
        <row r="6533">
          <cell r="A6533" t="e">
            <v>#NAME?</v>
          </cell>
          <cell r="E6533" t="str">
            <v xml:space="preserve">MAJOR COST DRIVERS, WATER LINE </v>
          </cell>
        </row>
        <row r="6534">
          <cell r="A6534" t="e">
            <v>#NAME?</v>
          </cell>
          <cell r="E6534" t="str">
            <v xml:space="preserve">OTHER COSTS, WATER LINE </v>
          </cell>
        </row>
        <row r="6535">
          <cell r="A6535" t="e">
            <v>#VALUE!</v>
          </cell>
          <cell r="E6535" t="str">
            <v xml:space="preserve">MAJOR COST DRIVERS, BUILDING DEMOLITION </v>
          </cell>
        </row>
        <row r="6536">
          <cell r="A6536" t="e">
            <v>#VALUE!</v>
          </cell>
          <cell r="E6536" t="str">
            <v xml:space="preserve">OTHER COSTS, BUILDING DEMOLITION </v>
          </cell>
        </row>
        <row r="6537">
          <cell r="E6537" t="str">
            <v xml:space="preserve"> </v>
          </cell>
        </row>
        <row r="6538">
          <cell r="E6538" t="str">
            <v xml:space="preserve"> </v>
          </cell>
        </row>
        <row r="6539">
          <cell r="E6539" t="str">
            <v xml:space="preserve"> </v>
          </cell>
        </row>
        <row r="6540">
          <cell r="E6540" t="str">
            <v xml:space="preserve"> </v>
          </cell>
        </row>
        <row r="6541">
          <cell r="E6541" t="str">
            <v xml:space="preserve"> </v>
          </cell>
        </row>
        <row r="6542">
          <cell r="E6542" t="str">
            <v xml:space="preserve"> </v>
          </cell>
        </row>
        <row r="6543">
          <cell r="E6543" t="str">
            <v xml:space="preserve"> </v>
          </cell>
        </row>
        <row r="6544">
          <cell r="E6544" t="str">
            <v xml:space="preserve"> </v>
          </cell>
        </row>
        <row r="6545">
          <cell r="E6545" t="str">
            <v xml:space="preserve"> </v>
          </cell>
        </row>
        <row r="6546">
          <cell r="E6546" t="str">
            <v xml:space="preserve"> </v>
          </cell>
        </row>
        <row r="6547">
          <cell r="E6547" t="str">
            <v xml:space="preserve"> </v>
          </cell>
        </row>
        <row r="6548">
          <cell r="E6548" t="str">
            <v xml:space="preserve"> </v>
          </cell>
        </row>
        <row r="6549">
          <cell r="E6549" t="str">
            <v xml:space="preserve"> </v>
          </cell>
        </row>
        <row r="6550">
          <cell r="E6550" t="str">
            <v xml:space="preserve"> </v>
          </cell>
        </row>
        <row r="6551">
          <cell r="E6551" t="str">
            <v xml:space="preserve"> </v>
          </cell>
        </row>
        <row r="6552">
          <cell r="E6552" t="str">
            <v xml:space="preserve"> </v>
          </cell>
        </row>
        <row r="6553">
          <cell r="E6553" t="str">
            <v xml:space="preserve"> </v>
          </cell>
        </row>
        <row r="6554">
          <cell r="E6554" t="str">
            <v xml:space="preserve"> </v>
          </cell>
        </row>
        <row r="6555">
          <cell r="E6555" t="str">
            <v xml:space="preserve"> </v>
          </cell>
        </row>
        <row r="6556">
          <cell r="E6556" t="str">
            <v xml:space="preserve"> </v>
          </cell>
        </row>
        <row r="6557">
          <cell r="E6557" t="str">
            <v xml:space="preserve"> </v>
          </cell>
        </row>
        <row r="6558">
          <cell r="E6558" t="str">
            <v xml:space="preserve"> </v>
          </cell>
        </row>
        <row r="6559">
          <cell r="E6559" t="str">
            <v xml:space="preserve"> </v>
          </cell>
        </row>
        <row r="6560">
          <cell r="E6560" t="str">
            <v xml:space="preserve"> </v>
          </cell>
        </row>
        <row r="6561">
          <cell r="E6561" t="str">
            <v xml:space="preserve"> </v>
          </cell>
        </row>
        <row r="6562">
          <cell r="E6562" t="str">
            <v xml:space="preserve"> </v>
          </cell>
        </row>
        <row r="6563">
          <cell r="E6563" t="str">
            <v xml:space="preserve"> </v>
          </cell>
        </row>
        <row r="6564">
          <cell r="E6564" t="str">
            <v xml:space="preserve"> </v>
          </cell>
        </row>
        <row r="6565">
          <cell r="E6565" t="str">
            <v xml:space="preserve"> </v>
          </cell>
        </row>
        <row r="6566">
          <cell r="E6566" t="str">
            <v xml:space="preserve"> </v>
          </cell>
        </row>
        <row r="6567">
          <cell r="E6567" t="str">
            <v xml:space="preserve"> </v>
          </cell>
        </row>
        <row r="6568">
          <cell r="E6568" t="str">
            <v xml:space="preserve"> </v>
          </cell>
        </row>
        <row r="6569">
          <cell r="E6569" t="str">
            <v xml:space="preserve"> </v>
          </cell>
        </row>
        <row r="6570">
          <cell r="E6570" t="str">
            <v xml:space="preserve"> </v>
          </cell>
        </row>
        <row r="6571">
          <cell r="E6571" t="str">
            <v xml:space="preserve"> </v>
          </cell>
        </row>
        <row r="6572">
          <cell r="E6572" t="str">
            <v xml:space="preserve"> </v>
          </cell>
        </row>
        <row r="6573">
          <cell r="E6573" t="str">
            <v xml:space="preserve"> </v>
          </cell>
        </row>
        <row r="6574">
          <cell r="E6574" t="str">
            <v xml:space="preserve"> </v>
          </cell>
        </row>
        <row r="6575">
          <cell r="E6575" t="str">
            <v xml:space="preserve"> </v>
          </cell>
        </row>
        <row r="6576">
          <cell r="E6576" t="str">
            <v xml:space="preserve"> </v>
          </cell>
        </row>
        <row r="6577">
          <cell r="E6577" t="str">
            <v xml:space="preserve"> </v>
          </cell>
        </row>
        <row r="6578">
          <cell r="E6578" t="str">
            <v xml:space="preserve"> </v>
          </cell>
        </row>
        <row r="6579">
          <cell r="E6579" t="str">
            <v xml:space="preserve"> </v>
          </cell>
        </row>
        <row r="6580">
          <cell r="E6580" t="str">
            <v xml:space="preserve"> </v>
          </cell>
        </row>
        <row r="6581">
          <cell r="E6581" t="str">
            <v xml:space="preserve"> </v>
          </cell>
        </row>
        <row r="6582">
          <cell r="E6582" t="str">
            <v xml:space="preserve"> </v>
          </cell>
        </row>
        <row r="6583">
          <cell r="E6583" t="str">
            <v xml:space="preserve"> </v>
          </cell>
        </row>
        <row r="6584">
          <cell r="E6584" t="str">
            <v xml:space="preserve"> </v>
          </cell>
        </row>
        <row r="6585">
          <cell r="E6585" t="str">
            <v xml:space="preserve"> </v>
          </cell>
        </row>
        <row r="6586">
          <cell r="E6586" t="str">
            <v xml:space="preserve"> </v>
          </cell>
        </row>
        <row r="6587">
          <cell r="E6587" t="str">
            <v xml:space="preserve"> </v>
          </cell>
        </row>
        <row r="6588">
          <cell r="E6588" t="str">
            <v xml:space="preserve"> </v>
          </cell>
        </row>
        <row r="6589">
          <cell r="E6589" t="str">
            <v xml:space="preserve"> </v>
          </cell>
        </row>
        <row r="6590">
          <cell r="E6590" t="str">
            <v xml:space="preserve"> </v>
          </cell>
        </row>
        <row r="6591">
          <cell r="E6591" t="str">
            <v xml:space="preserve"> </v>
          </cell>
        </row>
        <row r="6592">
          <cell r="E6592" t="str">
            <v xml:space="preserve"> </v>
          </cell>
        </row>
        <row r="6593">
          <cell r="E6593" t="str">
            <v xml:space="preserve"> </v>
          </cell>
        </row>
        <row r="6594">
          <cell r="E6594" t="str">
            <v xml:space="preserve"> </v>
          </cell>
        </row>
        <row r="6595">
          <cell r="E6595" t="str">
            <v xml:space="preserve"> </v>
          </cell>
        </row>
        <row r="6596">
          <cell r="E6596" t="str">
            <v xml:space="preserve"> </v>
          </cell>
        </row>
        <row r="6597">
          <cell r="E6597" t="str">
            <v xml:space="preserve"> </v>
          </cell>
        </row>
        <row r="6598">
          <cell r="E6598" t="str">
            <v xml:space="preserve"> </v>
          </cell>
        </row>
        <row r="6599">
          <cell r="E6599" t="str">
            <v xml:space="preserve"> </v>
          </cell>
        </row>
        <row r="6600">
          <cell r="E6600" t="str">
            <v xml:space="preserve"> </v>
          </cell>
        </row>
        <row r="6601">
          <cell r="E6601" t="str">
            <v xml:space="preserve"> </v>
          </cell>
        </row>
        <row r="6602">
          <cell r="E6602" t="str">
            <v xml:space="preserve"> </v>
          </cell>
        </row>
        <row r="6603">
          <cell r="E6603" t="str">
            <v xml:space="preserve"> </v>
          </cell>
        </row>
        <row r="6604">
          <cell r="E6604" t="str">
            <v xml:space="preserve"> </v>
          </cell>
        </row>
        <row r="6605">
          <cell r="E6605" t="str">
            <v xml:space="preserve"> </v>
          </cell>
        </row>
        <row r="6606">
          <cell r="E6606" t="str">
            <v xml:space="preserve"> </v>
          </cell>
        </row>
        <row r="6607">
          <cell r="E6607" t="str">
            <v xml:space="preserve"> </v>
          </cell>
        </row>
        <row r="6608">
          <cell r="E6608" t="str">
            <v xml:space="preserve"> </v>
          </cell>
        </row>
        <row r="6609">
          <cell r="E6609" t="str">
            <v xml:space="preserve"> </v>
          </cell>
        </row>
        <row r="6610">
          <cell r="E6610" t="str">
            <v xml:space="preserve"> </v>
          </cell>
        </row>
        <row r="6611">
          <cell r="E6611" t="str">
            <v xml:space="preserve"> </v>
          </cell>
        </row>
        <row r="6612">
          <cell r="E6612" t="str">
            <v xml:space="preserve"> </v>
          </cell>
        </row>
        <row r="6613">
          <cell r="E6613" t="str">
            <v xml:space="preserve"> </v>
          </cell>
        </row>
        <row r="6614">
          <cell r="E6614" t="str">
            <v xml:space="preserve"> </v>
          </cell>
        </row>
        <row r="6615">
          <cell r="E6615" t="str">
            <v xml:space="preserve"> </v>
          </cell>
        </row>
        <row r="6616">
          <cell r="E6616" t="str">
            <v xml:space="preserve"> </v>
          </cell>
        </row>
        <row r="6617">
          <cell r="E6617" t="str">
            <v xml:space="preserve"> </v>
          </cell>
        </row>
        <row r="6618">
          <cell r="E6618" t="str">
            <v xml:space="preserve"> </v>
          </cell>
        </row>
        <row r="6619">
          <cell r="E6619" t="str">
            <v xml:space="preserve"> </v>
          </cell>
        </row>
        <row r="6620">
          <cell r="E6620" t="str">
            <v xml:space="preserve"> </v>
          </cell>
        </row>
        <row r="6621">
          <cell r="E6621" t="str">
            <v xml:space="preserve"> </v>
          </cell>
        </row>
        <row r="6622">
          <cell r="E6622" t="str">
            <v xml:space="preserve"> </v>
          </cell>
        </row>
        <row r="6623">
          <cell r="E6623" t="str">
            <v xml:space="preserve"> </v>
          </cell>
        </row>
        <row r="6624">
          <cell r="E6624" t="str">
            <v xml:space="preserve"> </v>
          </cell>
        </row>
        <row r="6625">
          <cell r="E6625" t="str">
            <v xml:space="preserve"> </v>
          </cell>
        </row>
        <row r="6626">
          <cell r="E6626" t="str">
            <v xml:space="preserve"> </v>
          </cell>
        </row>
        <row r="6627">
          <cell r="E6627" t="str">
            <v xml:space="preserve"> </v>
          </cell>
        </row>
        <row r="6628">
          <cell r="E6628" t="str">
            <v xml:space="preserve"> </v>
          </cell>
        </row>
        <row r="6629">
          <cell r="E6629" t="str">
            <v xml:space="preserve"> </v>
          </cell>
        </row>
        <row r="6630">
          <cell r="E6630" t="str">
            <v xml:space="preserve"> </v>
          </cell>
        </row>
        <row r="6631">
          <cell r="E6631" t="str">
            <v xml:space="preserve"> </v>
          </cell>
        </row>
        <row r="6632">
          <cell r="E6632" t="str">
            <v xml:space="preserve"> </v>
          </cell>
        </row>
        <row r="6633">
          <cell r="E6633" t="str">
            <v xml:space="preserve"> </v>
          </cell>
        </row>
        <row r="6634">
          <cell r="E6634" t="str">
            <v xml:space="preserve"> </v>
          </cell>
        </row>
        <row r="6635">
          <cell r="E6635" t="str">
            <v xml:space="preserve"> </v>
          </cell>
        </row>
        <row r="6636">
          <cell r="E6636" t="str">
            <v xml:space="preserve"> </v>
          </cell>
        </row>
        <row r="6637">
          <cell r="E6637" t="str">
            <v xml:space="preserve"> </v>
          </cell>
        </row>
        <row r="6638">
          <cell r="E6638" t="str">
            <v xml:space="preserve"> </v>
          </cell>
        </row>
        <row r="6639">
          <cell r="E6639" t="str">
            <v xml:space="preserve"> </v>
          </cell>
        </row>
        <row r="6640">
          <cell r="E6640" t="str">
            <v xml:space="preserve"> </v>
          </cell>
        </row>
        <row r="6641">
          <cell r="E6641" t="str">
            <v xml:space="preserve"> </v>
          </cell>
        </row>
        <row r="6642">
          <cell r="E6642" t="str">
            <v xml:space="preserve"> </v>
          </cell>
        </row>
        <row r="6643">
          <cell r="E6643" t="str">
            <v xml:space="preserve"> </v>
          </cell>
        </row>
        <row r="6644">
          <cell r="E6644" t="str">
            <v xml:space="preserve"> </v>
          </cell>
        </row>
        <row r="6645">
          <cell r="E6645" t="str">
            <v xml:space="preserve"> </v>
          </cell>
        </row>
        <row r="6646">
          <cell r="E6646" t="str">
            <v xml:space="preserve"> </v>
          </cell>
        </row>
        <row r="6647">
          <cell r="E6647" t="str">
            <v xml:space="preserve"> </v>
          </cell>
        </row>
        <row r="6648">
          <cell r="E6648" t="str">
            <v xml:space="preserve"> </v>
          </cell>
        </row>
        <row r="6649">
          <cell r="E6649" t="str">
            <v xml:space="preserve"> </v>
          </cell>
        </row>
        <row r="6650">
          <cell r="E6650" t="str">
            <v xml:space="preserve"> </v>
          </cell>
        </row>
        <row r="6651">
          <cell r="E6651" t="str">
            <v xml:space="preserve"> </v>
          </cell>
        </row>
        <row r="6652">
          <cell r="E6652" t="str">
            <v xml:space="preserve"> </v>
          </cell>
        </row>
        <row r="6653">
          <cell r="E6653" t="str">
            <v xml:space="preserve"> </v>
          </cell>
        </row>
        <row r="6654">
          <cell r="E6654" t="str">
            <v xml:space="preserve"> </v>
          </cell>
        </row>
        <row r="6655">
          <cell r="E6655" t="str">
            <v xml:space="preserve"> </v>
          </cell>
        </row>
        <row r="6656">
          <cell r="E6656" t="str">
            <v xml:space="preserve"> </v>
          </cell>
        </row>
        <row r="6657">
          <cell r="E6657" t="str">
            <v xml:space="preserve"> </v>
          </cell>
        </row>
        <row r="6658">
          <cell r="E6658" t="str">
            <v xml:space="preserve"> </v>
          </cell>
        </row>
        <row r="6659">
          <cell r="E6659" t="str">
            <v xml:space="preserve"> </v>
          </cell>
        </row>
        <row r="6660">
          <cell r="E6660" t="str">
            <v xml:space="preserve"> </v>
          </cell>
        </row>
        <row r="6661">
          <cell r="E6661" t="str">
            <v xml:space="preserve"> </v>
          </cell>
        </row>
        <row r="6662">
          <cell r="E6662" t="str">
            <v xml:space="preserve"> </v>
          </cell>
        </row>
        <row r="6663">
          <cell r="E6663" t="str">
            <v xml:space="preserve"> </v>
          </cell>
        </row>
        <row r="6664">
          <cell r="E6664" t="str">
            <v xml:space="preserve"> </v>
          </cell>
        </row>
        <row r="6665">
          <cell r="E6665" t="str">
            <v xml:space="preserve"> </v>
          </cell>
        </row>
        <row r="6666">
          <cell r="E6666" t="str">
            <v xml:space="preserve"> </v>
          </cell>
        </row>
        <row r="6667">
          <cell r="E6667" t="str">
            <v xml:space="preserve"> </v>
          </cell>
        </row>
        <row r="6668">
          <cell r="E6668" t="str">
            <v xml:space="preserve"> </v>
          </cell>
        </row>
        <row r="6669">
          <cell r="E6669" t="str">
            <v xml:space="preserve"> </v>
          </cell>
        </row>
        <row r="6670">
          <cell r="E6670" t="str">
            <v xml:space="preserve"> </v>
          </cell>
        </row>
        <row r="6671">
          <cell r="E6671" t="str">
            <v xml:space="preserve"> </v>
          </cell>
        </row>
        <row r="6672">
          <cell r="E6672" t="str">
            <v xml:space="preserve"> </v>
          </cell>
        </row>
        <row r="6673">
          <cell r="E6673" t="str">
            <v xml:space="preserve"> </v>
          </cell>
        </row>
        <row r="6674">
          <cell r="E6674" t="str">
            <v xml:space="preserve"> </v>
          </cell>
        </row>
        <row r="6675">
          <cell r="E6675" t="str">
            <v xml:space="preserve"> </v>
          </cell>
        </row>
        <row r="6676">
          <cell r="E6676" t="str">
            <v xml:space="preserve"> </v>
          </cell>
        </row>
        <row r="6677">
          <cell r="E6677" t="str">
            <v xml:space="preserve"> </v>
          </cell>
        </row>
        <row r="6678">
          <cell r="E6678" t="str">
            <v xml:space="preserve"> </v>
          </cell>
        </row>
        <row r="6679">
          <cell r="E6679" t="str">
            <v xml:space="preserve"> </v>
          </cell>
        </row>
        <row r="6680">
          <cell r="E6680" t="str">
            <v xml:space="preserve"> </v>
          </cell>
        </row>
        <row r="6681">
          <cell r="E6681" t="str">
            <v xml:space="preserve"> </v>
          </cell>
        </row>
        <row r="6682">
          <cell r="E6682" t="str">
            <v xml:space="preserve"> </v>
          </cell>
        </row>
        <row r="6683">
          <cell r="E6683" t="str">
            <v xml:space="preserve"> </v>
          </cell>
        </row>
        <row r="6684">
          <cell r="E6684" t="str">
            <v xml:space="preserve"> </v>
          </cell>
        </row>
        <row r="6685">
          <cell r="E6685" t="str">
            <v xml:space="preserve"> </v>
          </cell>
        </row>
        <row r="6686">
          <cell r="E6686" t="str">
            <v xml:space="preserve"> </v>
          </cell>
        </row>
        <row r="6687">
          <cell r="E6687" t="str">
            <v xml:space="preserve"> </v>
          </cell>
        </row>
        <row r="6688">
          <cell r="E6688" t="str">
            <v xml:space="preserve"> </v>
          </cell>
        </row>
        <row r="6689">
          <cell r="E6689" t="str">
            <v xml:space="preserve"> </v>
          </cell>
        </row>
        <row r="6690">
          <cell r="E6690" t="str">
            <v xml:space="preserve"> </v>
          </cell>
        </row>
        <row r="6691">
          <cell r="E6691" t="str">
            <v xml:space="preserve"> </v>
          </cell>
        </row>
        <row r="6692">
          <cell r="E6692" t="str">
            <v xml:space="preserve"> </v>
          </cell>
        </row>
        <row r="6693">
          <cell r="E6693" t="str">
            <v xml:space="preserve"> </v>
          </cell>
        </row>
        <row r="6694">
          <cell r="E6694" t="str">
            <v xml:space="preserve"> </v>
          </cell>
        </row>
        <row r="6695">
          <cell r="E6695" t="str">
            <v xml:space="preserve"> </v>
          </cell>
        </row>
        <row r="6696">
          <cell r="E6696" t="str">
            <v xml:space="preserve"> </v>
          </cell>
        </row>
        <row r="6697">
          <cell r="E6697" t="str">
            <v xml:space="preserve"> </v>
          </cell>
        </row>
        <row r="6698">
          <cell r="E6698" t="str">
            <v xml:space="preserve"> </v>
          </cell>
        </row>
        <row r="6699">
          <cell r="E6699" t="str">
            <v xml:space="preserve"> </v>
          </cell>
        </row>
        <row r="6700">
          <cell r="E6700" t="str">
            <v xml:space="preserve"> </v>
          </cell>
        </row>
        <row r="6701">
          <cell r="E6701" t="str">
            <v xml:space="preserve"> </v>
          </cell>
        </row>
        <row r="6702">
          <cell r="E6702" t="str">
            <v xml:space="preserve"> </v>
          </cell>
        </row>
        <row r="6703">
          <cell r="E6703" t="str">
            <v xml:space="preserve"> </v>
          </cell>
        </row>
        <row r="6704">
          <cell r="E6704" t="str">
            <v xml:space="preserve"> </v>
          </cell>
        </row>
        <row r="6705">
          <cell r="E6705" t="str">
            <v xml:space="preserve"> </v>
          </cell>
        </row>
        <row r="6706">
          <cell r="E6706" t="str">
            <v xml:space="preserve"> </v>
          </cell>
        </row>
        <row r="6707">
          <cell r="E6707" t="str">
            <v xml:space="preserve"> </v>
          </cell>
        </row>
        <row r="6708">
          <cell r="E6708" t="str">
            <v xml:space="preserve"> </v>
          </cell>
        </row>
        <row r="6709">
          <cell r="E6709" t="str">
            <v xml:space="preserve"> </v>
          </cell>
        </row>
        <row r="6710">
          <cell r="E6710" t="str">
            <v xml:space="preserve"> </v>
          </cell>
        </row>
        <row r="6711">
          <cell r="E6711" t="str">
            <v xml:space="preserve"> </v>
          </cell>
        </row>
        <row r="6712">
          <cell r="E6712" t="str">
            <v xml:space="preserve"> </v>
          </cell>
        </row>
        <row r="6713">
          <cell r="E6713" t="str">
            <v xml:space="preserve"> </v>
          </cell>
        </row>
        <row r="6714">
          <cell r="E6714" t="str">
            <v xml:space="preserve"> </v>
          </cell>
        </row>
        <row r="6715">
          <cell r="E6715" t="str">
            <v xml:space="preserve"> </v>
          </cell>
        </row>
        <row r="6716">
          <cell r="E6716" t="str">
            <v xml:space="preserve"> </v>
          </cell>
        </row>
        <row r="6717">
          <cell r="E6717" t="str">
            <v xml:space="preserve"> </v>
          </cell>
        </row>
        <row r="6718">
          <cell r="E6718" t="str">
            <v xml:space="preserve"> </v>
          </cell>
        </row>
        <row r="6719">
          <cell r="E6719" t="str">
            <v xml:space="preserve"> </v>
          </cell>
        </row>
        <row r="6720">
          <cell r="E6720" t="str">
            <v xml:space="preserve"> </v>
          </cell>
        </row>
        <row r="6721">
          <cell r="E6721" t="str">
            <v xml:space="preserve"> </v>
          </cell>
        </row>
        <row r="6722">
          <cell r="E6722" t="str">
            <v xml:space="preserve"> </v>
          </cell>
        </row>
        <row r="6723">
          <cell r="E6723" t="str">
            <v xml:space="preserve"> </v>
          </cell>
        </row>
        <row r="6724">
          <cell r="E6724" t="str">
            <v xml:space="preserve"> </v>
          </cell>
        </row>
        <row r="6725">
          <cell r="E6725" t="str">
            <v xml:space="preserve"> </v>
          </cell>
        </row>
        <row r="6726">
          <cell r="E6726" t="str">
            <v xml:space="preserve"> </v>
          </cell>
        </row>
        <row r="6727">
          <cell r="E6727" t="str">
            <v xml:space="preserve"> </v>
          </cell>
        </row>
        <row r="6728">
          <cell r="E6728" t="str">
            <v xml:space="preserve"> </v>
          </cell>
        </row>
        <row r="6729">
          <cell r="E6729" t="str">
            <v xml:space="preserve"> </v>
          </cell>
        </row>
        <row r="6730">
          <cell r="E6730" t="str">
            <v xml:space="preserve"> </v>
          </cell>
        </row>
        <row r="6731">
          <cell r="E6731" t="str">
            <v xml:space="preserve"> </v>
          </cell>
        </row>
        <row r="6732">
          <cell r="E6732" t="str">
            <v xml:space="preserve"> </v>
          </cell>
        </row>
        <row r="6733">
          <cell r="E6733" t="str">
            <v xml:space="preserve"> </v>
          </cell>
        </row>
        <row r="6734">
          <cell r="E6734" t="str">
            <v xml:space="preserve"> </v>
          </cell>
        </row>
        <row r="6735">
          <cell r="E6735" t="str">
            <v xml:space="preserve"> </v>
          </cell>
        </row>
        <row r="6736">
          <cell r="E6736" t="str">
            <v xml:space="preserve"> </v>
          </cell>
        </row>
        <row r="6737">
          <cell r="E6737" t="str">
            <v xml:space="preserve"> </v>
          </cell>
        </row>
        <row r="6738">
          <cell r="E6738" t="str">
            <v xml:space="preserve"> </v>
          </cell>
        </row>
        <row r="6739">
          <cell r="E6739" t="str">
            <v xml:space="preserve"> </v>
          </cell>
        </row>
        <row r="6740">
          <cell r="E6740" t="str">
            <v xml:space="preserve"> </v>
          </cell>
        </row>
        <row r="6741">
          <cell r="E6741" t="str">
            <v xml:space="preserve"> </v>
          </cell>
        </row>
        <row r="6742">
          <cell r="E6742" t="str">
            <v xml:space="preserve"> </v>
          </cell>
        </row>
        <row r="6743">
          <cell r="E6743" t="str">
            <v xml:space="preserve"> </v>
          </cell>
        </row>
        <row r="6744">
          <cell r="E6744" t="str">
            <v xml:space="preserve"> </v>
          </cell>
        </row>
        <row r="6745">
          <cell r="E6745" t="str">
            <v xml:space="preserve"> </v>
          </cell>
        </row>
        <row r="6746">
          <cell r="E6746" t="str">
            <v xml:space="preserve"> </v>
          </cell>
        </row>
        <row r="6747">
          <cell r="E6747" t="str">
            <v xml:space="preserve"> </v>
          </cell>
        </row>
        <row r="6748">
          <cell r="E6748" t="str">
            <v xml:space="preserve"> </v>
          </cell>
        </row>
        <row r="6749">
          <cell r="E6749" t="str">
            <v xml:space="preserve"> </v>
          </cell>
        </row>
        <row r="6750">
          <cell r="E6750" t="str">
            <v xml:space="preserve"> </v>
          </cell>
        </row>
        <row r="6751">
          <cell r="E6751" t="str">
            <v xml:space="preserve"> </v>
          </cell>
        </row>
        <row r="6752">
          <cell r="E6752" t="str">
            <v xml:space="preserve"> </v>
          </cell>
        </row>
        <row r="6753">
          <cell r="E6753" t="str">
            <v xml:space="preserve"> </v>
          </cell>
        </row>
        <row r="6754">
          <cell r="E6754" t="str">
            <v xml:space="preserve"> </v>
          </cell>
        </row>
        <row r="6755">
          <cell r="E6755" t="str">
            <v xml:space="preserve"> </v>
          </cell>
        </row>
        <row r="6756">
          <cell r="E6756" t="str">
            <v xml:space="preserve"> </v>
          </cell>
        </row>
        <row r="6757">
          <cell r="E6757" t="str">
            <v xml:space="preserve"> </v>
          </cell>
        </row>
        <row r="6758">
          <cell r="E6758" t="str">
            <v xml:space="preserve"> </v>
          </cell>
        </row>
        <row r="6759">
          <cell r="E6759" t="str">
            <v xml:space="preserve"> </v>
          </cell>
        </row>
        <row r="6760">
          <cell r="E6760" t="str">
            <v xml:space="preserve"> </v>
          </cell>
        </row>
        <row r="6761">
          <cell r="E6761" t="str">
            <v xml:space="preserve"> </v>
          </cell>
        </row>
        <row r="6762">
          <cell r="E6762" t="str">
            <v xml:space="preserve"> </v>
          </cell>
        </row>
        <row r="6763">
          <cell r="E6763" t="str">
            <v xml:space="preserve"> </v>
          </cell>
        </row>
        <row r="6764">
          <cell r="E6764" t="str">
            <v xml:space="preserve"> </v>
          </cell>
        </row>
        <row r="6765">
          <cell r="E6765" t="str">
            <v xml:space="preserve"> </v>
          </cell>
        </row>
        <row r="6766">
          <cell r="E6766" t="str">
            <v xml:space="preserve"> </v>
          </cell>
        </row>
        <row r="6767">
          <cell r="E6767" t="str">
            <v xml:space="preserve"> </v>
          </cell>
        </row>
        <row r="6768">
          <cell r="E6768" t="str">
            <v xml:space="preserve"> </v>
          </cell>
        </row>
        <row r="6769">
          <cell r="E6769" t="str">
            <v xml:space="preserve"> </v>
          </cell>
        </row>
        <row r="6770">
          <cell r="E6770" t="str">
            <v xml:space="preserve"> </v>
          </cell>
        </row>
        <row r="6771">
          <cell r="E6771" t="str">
            <v xml:space="preserve"> </v>
          </cell>
        </row>
        <row r="6772">
          <cell r="E6772" t="str">
            <v xml:space="preserve"> </v>
          </cell>
        </row>
        <row r="6773">
          <cell r="E6773" t="str">
            <v xml:space="preserve"> </v>
          </cell>
        </row>
        <row r="6774">
          <cell r="E6774" t="str">
            <v xml:space="preserve"> </v>
          </cell>
        </row>
        <row r="6775">
          <cell r="E6775" t="str">
            <v xml:space="preserve"> </v>
          </cell>
        </row>
        <row r="6776">
          <cell r="E6776" t="str">
            <v xml:space="preserve"> </v>
          </cell>
        </row>
        <row r="6777">
          <cell r="E6777" t="str">
            <v xml:space="preserve"> </v>
          </cell>
        </row>
        <row r="6778">
          <cell r="E6778" t="str">
            <v xml:space="preserve"> </v>
          </cell>
        </row>
        <row r="6779">
          <cell r="E6779" t="str">
            <v xml:space="preserve"> </v>
          </cell>
        </row>
        <row r="6780">
          <cell r="E6780" t="str">
            <v xml:space="preserve"> </v>
          </cell>
        </row>
        <row r="6781">
          <cell r="E6781" t="str">
            <v xml:space="preserve"> </v>
          </cell>
        </row>
        <row r="6782">
          <cell r="E6782" t="str">
            <v xml:space="preserve"> </v>
          </cell>
        </row>
        <row r="6783">
          <cell r="E6783" t="str">
            <v xml:space="preserve"> </v>
          </cell>
        </row>
        <row r="6784">
          <cell r="E6784" t="str">
            <v xml:space="preserve"> </v>
          </cell>
        </row>
        <row r="6785">
          <cell r="E6785" t="str">
            <v xml:space="preserve"> </v>
          </cell>
        </row>
        <row r="6786">
          <cell r="E6786" t="str">
            <v xml:space="preserve"> </v>
          </cell>
        </row>
        <row r="6787">
          <cell r="E6787" t="str">
            <v xml:space="preserve"> </v>
          </cell>
        </row>
        <row r="6788">
          <cell r="E6788" t="str">
            <v xml:space="preserve"> </v>
          </cell>
        </row>
        <row r="6789">
          <cell r="E678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/>
  </sheetPr>
  <dimension ref="A1:AM387"/>
  <sheetViews>
    <sheetView tabSelected="1" zoomScale="85" zoomScaleNormal="85" workbookViewId="0">
      <selection activeCell="H28" sqref="H28"/>
    </sheetView>
  </sheetViews>
  <sheetFormatPr defaultRowHeight="12.75" x14ac:dyDescent="0.2"/>
  <cols>
    <col min="1" max="1" width="8.7109375" style="18" customWidth="1"/>
    <col min="2" max="2" width="10.5703125" style="18" customWidth="1"/>
    <col min="3" max="3" width="8.7109375" customWidth="1"/>
    <col min="4" max="4" width="17.7109375" style="2" customWidth="1"/>
    <col min="5" max="5" width="17.7109375" customWidth="1"/>
    <col min="6" max="9" width="10.7109375" customWidth="1"/>
    <col min="10" max="10" width="8.7109375" customWidth="1"/>
    <col min="11" max="11" width="9.7109375" customWidth="1"/>
    <col min="12" max="12" width="8.7109375" customWidth="1"/>
    <col min="13" max="13" width="9.7109375" customWidth="1"/>
    <col min="14" max="14" width="8.7109375" customWidth="1"/>
    <col min="20" max="20" width="9.7109375" customWidth="1"/>
    <col min="27" max="27" width="9.7109375" customWidth="1"/>
    <col min="34" max="34" width="9.7109375" customWidth="1"/>
  </cols>
  <sheetData>
    <row r="1" spans="3:34" ht="12.75" customHeight="1" x14ac:dyDescent="0.2">
      <c r="D1" s="2" t="s">
        <v>48</v>
      </c>
    </row>
    <row r="2" spans="3:34" ht="12.75" customHeight="1" x14ac:dyDescent="0.2">
      <c r="D2" s="2" t="s">
        <v>49</v>
      </c>
      <c r="E2" s="12"/>
      <c r="F2" s="1"/>
      <c r="G2" s="1"/>
      <c r="H2" s="13"/>
    </row>
    <row r="3" spans="3:34" ht="12.75" customHeight="1" x14ac:dyDescent="0.2">
      <c r="D3" s="2" t="s">
        <v>50</v>
      </c>
      <c r="E3" s="12"/>
      <c r="F3" s="1"/>
      <c r="G3" s="1"/>
      <c r="H3" s="13"/>
    </row>
    <row r="4" spans="3:34" ht="12.75" customHeight="1" x14ac:dyDescent="0.2">
      <c r="D4" s="2" t="s">
        <v>70</v>
      </c>
      <c r="E4" s="12"/>
      <c r="F4" s="1"/>
      <c r="G4" s="1"/>
      <c r="H4" s="13"/>
    </row>
    <row r="5" spans="3:34" ht="12.75" customHeight="1" x14ac:dyDescent="0.2">
      <c r="D5" s="2" t="s">
        <v>142</v>
      </c>
      <c r="E5" s="12"/>
      <c r="F5" s="1"/>
      <c r="G5" s="1"/>
      <c r="H5" s="13"/>
    </row>
    <row r="6" spans="3:34" ht="12.75" customHeight="1" thickBot="1" x14ac:dyDescent="0.25">
      <c r="E6" s="12" t="s">
        <v>7</v>
      </c>
      <c r="F6" s="61">
        <v>10000</v>
      </c>
      <c r="G6" s="61">
        <v>20000</v>
      </c>
      <c r="H6" s="62" t="s">
        <v>8</v>
      </c>
      <c r="I6" s="62">
        <v>15000</v>
      </c>
    </row>
    <row r="7" spans="3:34" ht="12.75" customHeight="1" x14ac:dyDescent="0.2">
      <c r="C7" s="153" t="s">
        <v>4</v>
      </c>
      <c r="D7" s="156" t="s">
        <v>0</v>
      </c>
      <c r="E7" s="138"/>
      <c r="F7" s="164">
        <v>203</v>
      </c>
      <c r="G7" s="165"/>
      <c r="H7" s="120">
        <v>659</v>
      </c>
      <c r="I7" s="11">
        <v>671</v>
      </c>
      <c r="J7" s="122"/>
    </row>
    <row r="8" spans="3:34" ht="12.75" customHeight="1" x14ac:dyDescent="0.2">
      <c r="C8" s="154"/>
      <c r="D8" s="157"/>
      <c r="E8" s="141"/>
      <c r="F8" s="166" t="s">
        <v>5</v>
      </c>
      <c r="G8" s="147" t="s">
        <v>9</v>
      </c>
      <c r="H8" s="147" t="s">
        <v>152</v>
      </c>
      <c r="I8" s="129" t="s">
        <v>153</v>
      </c>
    </row>
    <row r="9" spans="3:34" ht="12.75" customHeight="1" x14ac:dyDescent="0.2">
      <c r="C9" s="154"/>
      <c r="D9" s="157"/>
      <c r="E9" s="141"/>
      <c r="F9" s="166"/>
      <c r="G9" s="147"/>
      <c r="H9" s="147"/>
      <c r="I9" s="129"/>
    </row>
    <row r="10" spans="3:34" ht="12.75" customHeight="1" x14ac:dyDescent="0.2">
      <c r="C10" s="154"/>
      <c r="D10" s="157"/>
      <c r="E10" s="141"/>
      <c r="F10" s="166"/>
      <c r="G10" s="147"/>
      <c r="H10" s="147"/>
      <c r="I10" s="129"/>
    </row>
    <row r="11" spans="3:34" ht="12.75" customHeight="1" x14ac:dyDescent="0.2">
      <c r="C11" s="154"/>
      <c r="D11" s="157"/>
      <c r="E11" s="141"/>
      <c r="F11" s="166"/>
      <c r="G11" s="147"/>
      <c r="H11" s="147"/>
      <c r="I11" s="129"/>
    </row>
    <row r="12" spans="3:34" ht="12.75" customHeight="1" x14ac:dyDescent="0.2">
      <c r="C12" s="154"/>
      <c r="D12" s="157"/>
      <c r="E12" s="141"/>
      <c r="F12" s="166"/>
      <c r="G12" s="147"/>
      <c r="H12" s="147"/>
      <c r="I12" s="129"/>
    </row>
    <row r="13" spans="3:34" ht="12.75" customHeight="1" x14ac:dyDescent="0.2">
      <c r="C13" s="154"/>
      <c r="D13" s="157"/>
      <c r="E13" s="141"/>
      <c r="F13" s="166"/>
      <c r="G13" s="147"/>
      <c r="H13" s="147"/>
      <c r="I13" s="129"/>
      <c r="M13" s="75" t="s">
        <v>66</v>
      </c>
      <c r="N13" s="76"/>
      <c r="O13" s="77"/>
      <c r="P13" s="78"/>
      <c r="Q13" s="78"/>
      <c r="R13" s="78"/>
      <c r="S13" s="78"/>
      <c r="T13" s="78"/>
      <c r="U13" s="78"/>
      <c r="V13" s="78"/>
    </row>
    <row r="14" spans="3:34" ht="12.75" customHeight="1" x14ac:dyDescent="0.2">
      <c r="C14" s="154"/>
      <c r="D14" s="157"/>
      <c r="E14" s="141"/>
      <c r="F14" s="166"/>
      <c r="G14" s="147"/>
      <c r="H14" s="147"/>
      <c r="I14" s="129"/>
    </row>
    <row r="15" spans="3:34" ht="12.75" customHeight="1" x14ac:dyDescent="0.2">
      <c r="C15" s="154"/>
      <c r="D15" s="157"/>
      <c r="E15" s="141"/>
      <c r="F15" s="166"/>
      <c r="G15" s="147"/>
      <c r="H15" s="147"/>
      <c r="I15" s="129"/>
      <c r="M15" s="58" t="s">
        <v>20</v>
      </c>
      <c r="T15" s="58" t="s">
        <v>22</v>
      </c>
      <c r="AA15" s="58" t="s">
        <v>24</v>
      </c>
      <c r="AH15" s="58" t="s">
        <v>136</v>
      </c>
    </row>
    <row r="16" spans="3:34" ht="12.75" customHeight="1" x14ac:dyDescent="0.2">
      <c r="C16" s="154"/>
      <c r="D16" s="157"/>
      <c r="E16" s="141"/>
      <c r="F16" s="166"/>
      <c r="G16" s="147"/>
      <c r="H16" s="147"/>
      <c r="I16" s="129"/>
    </row>
    <row r="17" spans="1:39" ht="12.75" customHeight="1" x14ac:dyDescent="0.2">
      <c r="B17" s="121" t="s">
        <v>144</v>
      </c>
      <c r="C17" s="154"/>
      <c r="D17" s="157"/>
      <c r="E17" s="141"/>
      <c r="F17" s="166"/>
      <c r="G17" s="147"/>
      <c r="H17" s="147"/>
      <c r="I17" s="129"/>
      <c r="M17" s="1">
        <v>65900100</v>
      </c>
      <c r="N17" s="47" t="str">
        <f>INDEX([1]ItemE05!$E$1:$E$65536,MATCH(M17,[1]ItemE05!$A$1:$A$65536))</f>
        <v xml:space="preserve">SOIL ANALYSIS TEST </v>
      </c>
      <c r="O17" s="48">
        <v>1</v>
      </c>
      <c r="P17" s="49" t="s">
        <v>38</v>
      </c>
      <c r="Q17" s="50">
        <f>ROUNDUP(O17,0)</f>
        <v>1</v>
      </c>
      <c r="R17" s="50" t="s">
        <v>38</v>
      </c>
      <c r="T17" s="1">
        <v>65900100</v>
      </c>
      <c r="U17" s="47" t="str">
        <f>INDEX([1]ItemE05!$E$1:$E$65536,MATCH(T17,[1]ItemE05!$A$1:$A$65536))</f>
        <v xml:space="preserve">SOIL ANALYSIS TEST </v>
      </c>
      <c r="V17" s="48">
        <v>1</v>
      </c>
      <c r="W17" s="49" t="s">
        <v>38</v>
      </c>
      <c r="X17" s="50">
        <f>ROUNDUP(V17,0)</f>
        <v>1</v>
      </c>
      <c r="Y17" s="50" t="s">
        <v>38</v>
      </c>
      <c r="AA17" s="1">
        <v>65900100</v>
      </c>
      <c r="AB17" s="47" t="str">
        <f>INDEX([1]ItemE05!$E$1:$E$65536,MATCH(AA17,[1]ItemE05!$A$1:$A$65536))</f>
        <v xml:space="preserve">SOIL ANALYSIS TEST </v>
      </c>
      <c r="AC17" s="48">
        <v>1</v>
      </c>
      <c r="AD17" s="49" t="s">
        <v>38</v>
      </c>
      <c r="AE17" s="50">
        <f>ROUNDUP(AC17,0)</f>
        <v>1</v>
      </c>
      <c r="AF17" s="50" t="s">
        <v>38</v>
      </c>
      <c r="AH17" s="1">
        <v>65900100</v>
      </c>
      <c r="AI17" s="47" t="str">
        <f>INDEX([1]ItemE05!$E$1:$E$65536,MATCH(AH17,[1]ItemE05!$A$1:$A$65536))</f>
        <v xml:space="preserve">SOIL ANALYSIS TEST </v>
      </c>
      <c r="AJ17" s="48">
        <v>1</v>
      </c>
      <c r="AK17" s="49" t="s">
        <v>38</v>
      </c>
      <c r="AL17" s="50">
        <f>ROUNDUP(AJ17,0)</f>
        <v>1</v>
      </c>
      <c r="AM17" s="50" t="s">
        <v>38</v>
      </c>
    </row>
    <row r="18" spans="1:39" ht="12.75" customHeight="1" x14ac:dyDescent="0.2">
      <c r="B18" s="121" t="s">
        <v>145</v>
      </c>
      <c r="C18" s="154"/>
      <c r="D18" s="158"/>
      <c r="E18" s="159"/>
      <c r="F18" s="166"/>
      <c r="G18" s="147"/>
      <c r="H18" s="147"/>
      <c r="I18" s="129"/>
      <c r="M18" s="1">
        <v>65900300</v>
      </c>
      <c r="N18" s="47" t="str">
        <f>INDEX([1]ItemE05!$E$1:$E$65536,MATCH(M18,[1]ItemE05!$A$1:$A$65536))</f>
        <v xml:space="preserve">TOPSOIL </v>
      </c>
      <c r="O18" s="51">
        <f>ROUNDUP(O19*111/1000,0)</f>
        <v>60</v>
      </c>
      <c r="P18" s="52" t="s">
        <v>39</v>
      </c>
      <c r="Q18" s="53">
        <f>ROUNDUP(O18,0)</f>
        <v>60</v>
      </c>
      <c r="R18" s="53" t="s">
        <v>39</v>
      </c>
      <c r="T18" s="1">
        <v>65900300</v>
      </c>
      <c r="U18" s="47" t="str">
        <f>INDEX([1]ItemE05!$E$1:$E$65536,MATCH(T18,[1]ItemE05!$A$1:$A$65536))</f>
        <v xml:space="preserve">TOPSOIL </v>
      </c>
      <c r="V18" s="51">
        <f>ROUNDUP(V19*111/1000,0)</f>
        <v>61</v>
      </c>
      <c r="W18" s="52" t="s">
        <v>39</v>
      </c>
      <c r="X18" s="53">
        <f>ROUNDUP(V18,0)</f>
        <v>61</v>
      </c>
      <c r="Y18" s="53" t="s">
        <v>39</v>
      </c>
      <c r="AA18" s="1">
        <v>65900300</v>
      </c>
      <c r="AB18" s="47" t="str">
        <f>INDEX([1]ItemE05!$E$1:$E$65536,MATCH(AA18,[1]ItemE05!$A$1:$A$65536))</f>
        <v xml:space="preserve">TOPSOIL </v>
      </c>
      <c r="AC18" s="51">
        <f>ROUNDUP(AC19*111/1000,0)</f>
        <v>116</v>
      </c>
      <c r="AD18" s="52" t="s">
        <v>39</v>
      </c>
      <c r="AE18" s="53">
        <f>ROUNDUP(AC18,0)</f>
        <v>116</v>
      </c>
      <c r="AF18" s="53" t="s">
        <v>39</v>
      </c>
      <c r="AH18" s="1">
        <v>65900300</v>
      </c>
      <c r="AI18" s="47" t="str">
        <f>INDEX([1]ItemE05!$E$1:$E$65536,MATCH(AH18,[1]ItemE05!$A$1:$A$65536))</f>
        <v xml:space="preserve">TOPSOIL </v>
      </c>
      <c r="AJ18" s="51">
        <f>ROUNDUP(AJ19*111/1000,0)</f>
        <v>74</v>
      </c>
      <c r="AK18" s="52" t="s">
        <v>39</v>
      </c>
      <c r="AL18" s="53">
        <f>ROUNDUP(AJ18,0)</f>
        <v>74</v>
      </c>
      <c r="AM18" s="53" t="s">
        <v>39</v>
      </c>
    </row>
    <row r="19" spans="1:39" ht="12.75" customHeight="1" thickBot="1" x14ac:dyDescent="0.25">
      <c r="C19" s="155"/>
      <c r="D19" s="3" t="s">
        <v>1</v>
      </c>
      <c r="E19" s="15" t="s">
        <v>2</v>
      </c>
      <c r="F19" s="19" t="s">
        <v>6</v>
      </c>
      <c r="G19" s="10" t="s">
        <v>6</v>
      </c>
      <c r="H19" s="10" t="s">
        <v>3</v>
      </c>
      <c r="I19" s="38" t="s">
        <v>3</v>
      </c>
      <c r="L19" s="18" t="s">
        <v>135</v>
      </c>
      <c r="M19" s="68">
        <v>65900500</v>
      </c>
      <c r="N19" s="69" t="str">
        <f>INDEX([1]ItemE05!$E$1:$E$65536,MATCH(M19,[1]ItemE05!$A$1:$A$65536))</f>
        <v xml:space="preserve">SEEDING AND MULCHING, CLASS 1 </v>
      </c>
      <c r="O19" s="70">
        <f>H21</f>
        <v>536</v>
      </c>
      <c r="P19" s="71" t="s">
        <v>40</v>
      </c>
      <c r="Q19" s="72">
        <f>ROUNDUP(O19,0)</f>
        <v>536</v>
      </c>
      <c r="R19" s="73" t="s">
        <v>40</v>
      </c>
      <c r="T19" s="68">
        <v>65900500</v>
      </c>
      <c r="U19" s="69" t="str">
        <f>INDEX([1]ItemE05!$E$1:$E$65536,MATCH(T19,[1]ItemE05!$A$1:$A$65536))</f>
        <v xml:space="preserve">SEEDING AND MULCHING, CLASS 1 </v>
      </c>
      <c r="V19" s="70">
        <f>H27</f>
        <v>546</v>
      </c>
      <c r="W19" s="71" t="s">
        <v>40</v>
      </c>
      <c r="X19" s="72">
        <f>ROUNDUP(V19,0)</f>
        <v>546</v>
      </c>
      <c r="Y19" s="73" t="s">
        <v>40</v>
      </c>
      <c r="AA19" s="68">
        <v>65900500</v>
      </c>
      <c r="AB19" s="69" t="str">
        <f>INDEX([1]ItemE05!$E$1:$E$65536,MATCH(AA19,[1]ItemE05!$A$1:$A$65536))</f>
        <v xml:space="preserve">SEEDING AND MULCHING, CLASS 1 </v>
      </c>
      <c r="AC19" s="70">
        <f>H33</f>
        <v>1038</v>
      </c>
      <c r="AD19" s="71" t="s">
        <v>40</v>
      </c>
      <c r="AE19" s="72">
        <f>ROUNDUP(AC19,0)</f>
        <v>1038</v>
      </c>
      <c r="AF19" s="73" t="s">
        <v>40</v>
      </c>
      <c r="AH19" s="68">
        <v>65900500</v>
      </c>
      <c r="AI19" s="69" t="str">
        <f>INDEX([1]ItemE05!$E$1:$E$65536,MATCH(AH19,[1]ItemE05!$A$1:$A$65536))</f>
        <v xml:space="preserve">SEEDING AND MULCHING, CLASS 1 </v>
      </c>
      <c r="AJ19" s="70">
        <f>H39+H40</f>
        <v>664</v>
      </c>
      <c r="AK19" s="71" t="s">
        <v>40</v>
      </c>
      <c r="AL19" s="72">
        <f>ROUNDUP(AJ19,0)</f>
        <v>664</v>
      </c>
      <c r="AM19" s="73" t="s">
        <v>40</v>
      </c>
    </row>
    <row r="20" spans="1:39" ht="12.75" customHeight="1" x14ac:dyDescent="0.2">
      <c r="A20" s="37" t="s">
        <v>20</v>
      </c>
      <c r="B20" s="123" t="s">
        <v>146</v>
      </c>
      <c r="C20" s="5"/>
      <c r="D20" s="150" t="s">
        <v>29</v>
      </c>
      <c r="E20" s="151"/>
      <c r="F20" s="93"/>
      <c r="G20" s="94"/>
      <c r="H20" s="94"/>
      <c r="I20" s="95"/>
      <c r="M20" s="1">
        <v>65914000</v>
      </c>
      <c r="N20" s="47" t="str">
        <f>INDEX([1]ItemE05!$E$1:$E$65536,MATCH(M20,[1]ItemE05!$A$1:$A$65536))</f>
        <v xml:space="preserve">REPAIR SEEDING AND MULCHING </v>
      </c>
      <c r="O20" s="48">
        <f>0.05*O19</f>
        <v>26.8</v>
      </c>
      <c r="P20" s="49" t="s">
        <v>40</v>
      </c>
      <c r="Q20" s="50">
        <f>ROUNDUP(O20,0)</f>
        <v>27</v>
      </c>
      <c r="R20" s="50" t="s">
        <v>40</v>
      </c>
      <c r="T20" s="1">
        <v>65914000</v>
      </c>
      <c r="U20" s="47" t="str">
        <f>INDEX([1]ItemE05!$E$1:$E$65536,MATCH(T20,[1]ItemE05!$A$1:$A$65536))</f>
        <v xml:space="preserve">REPAIR SEEDING AND MULCHING </v>
      </c>
      <c r="V20" s="48">
        <f>0.05*V19</f>
        <v>27.3</v>
      </c>
      <c r="W20" s="49" t="s">
        <v>40</v>
      </c>
      <c r="X20" s="50">
        <f>ROUNDUP(V20,0)</f>
        <v>28</v>
      </c>
      <c r="Y20" s="50" t="s">
        <v>40</v>
      </c>
      <c r="AA20" s="1">
        <v>65914000</v>
      </c>
      <c r="AB20" s="47" t="str">
        <f>INDEX([1]ItemE05!$E$1:$E$65536,MATCH(AA20,[1]ItemE05!$A$1:$A$65536))</f>
        <v xml:space="preserve">REPAIR SEEDING AND MULCHING </v>
      </c>
      <c r="AC20" s="48">
        <f>0.05*AC19</f>
        <v>51.900000000000006</v>
      </c>
      <c r="AD20" s="49" t="s">
        <v>40</v>
      </c>
      <c r="AE20" s="50">
        <f>ROUNDUP(AC20,0)</f>
        <v>52</v>
      </c>
      <c r="AF20" s="50" t="s">
        <v>40</v>
      </c>
      <c r="AH20" s="1">
        <v>65914000</v>
      </c>
      <c r="AI20" s="47" t="str">
        <f>INDEX([1]ItemE05!$E$1:$E$65536,MATCH(AH20,[1]ItemE05!$A$1:$A$65536))</f>
        <v xml:space="preserve">REPAIR SEEDING AND MULCHING </v>
      </c>
      <c r="AJ20" s="48">
        <f>0.05*AJ19</f>
        <v>33.200000000000003</v>
      </c>
      <c r="AK20" s="49" t="s">
        <v>40</v>
      </c>
      <c r="AL20" s="50">
        <f>ROUNDUP(AJ20,0)</f>
        <v>34</v>
      </c>
      <c r="AM20" s="50" t="s">
        <v>40</v>
      </c>
    </row>
    <row r="21" spans="1:39" ht="12.75" customHeight="1" x14ac:dyDescent="0.2">
      <c r="C21" s="5"/>
      <c r="D21" s="4">
        <v>1775</v>
      </c>
      <c r="E21" s="14">
        <v>2100</v>
      </c>
      <c r="F21" s="93">
        <f>'86-0.38'!H43</f>
        <v>90</v>
      </c>
      <c r="G21" s="94">
        <f>'86-0.38'!I43</f>
        <v>104</v>
      </c>
      <c r="H21" s="94">
        <f>'86-0.38'!E43</f>
        <v>536</v>
      </c>
      <c r="I21" s="95"/>
      <c r="J21" s="44"/>
      <c r="M21" s="1">
        <v>65915000</v>
      </c>
      <c r="N21" s="47" t="str">
        <f>INDEX([1]ItemE05!$E$1:$E$65536,MATCH(M21,[1]ItemE05!$A$1:$A$65536))</f>
        <v xml:space="preserve">INTER-SEEDING </v>
      </c>
      <c r="O21" s="48">
        <f>0.05*O19</f>
        <v>26.8</v>
      </c>
      <c r="P21" s="49" t="s">
        <v>40</v>
      </c>
      <c r="Q21" s="50">
        <f>ROUNDUP(O21,0)</f>
        <v>27</v>
      </c>
      <c r="R21" s="50" t="s">
        <v>40</v>
      </c>
      <c r="T21" s="1">
        <v>65915000</v>
      </c>
      <c r="U21" s="47" t="str">
        <f>INDEX([1]ItemE05!$E$1:$E$65536,MATCH(T21,[1]ItemE05!$A$1:$A$65536))</f>
        <v xml:space="preserve">INTER-SEEDING </v>
      </c>
      <c r="V21" s="48">
        <f>0.05*V19</f>
        <v>27.3</v>
      </c>
      <c r="W21" s="49" t="s">
        <v>40</v>
      </c>
      <c r="X21" s="50">
        <f>ROUNDUP(V21,0)</f>
        <v>28</v>
      </c>
      <c r="Y21" s="50" t="s">
        <v>40</v>
      </c>
      <c r="AA21" s="1">
        <v>65915000</v>
      </c>
      <c r="AB21" s="47" t="str">
        <f>INDEX([1]ItemE05!$E$1:$E$65536,MATCH(AA21,[1]ItemE05!$A$1:$A$65536))</f>
        <v xml:space="preserve">INTER-SEEDING </v>
      </c>
      <c r="AC21" s="48">
        <f>0.05*AC19</f>
        <v>51.900000000000006</v>
      </c>
      <c r="AD21" s="49" t="s">
        <v>40</v>
      </c>
      <c r="AE21" s="50">
        <f>ROUNDUP(AC21,0)</f>
        <v>52</v>
      </c>
      <c r="AF21" s="50" t="s">
        <v>40</v>
      </c>
      <c r="AH21" s="1">
        <v>65915000</v>
      </c>
      <c r="AI21" s="47" t="str">
        <f>INDEX([1]ItemE05!$E$1:$E$65536,MATCH(AH21,[1]ItemE05!$A$1:$A$65536))</f>
        <v xml:space="preserve">INTER-SEEDING </v>
      </c>
      <c r="AJ21" s="48">
        <f>0.05*AJ19</f>
        <v>33.200000000000003</v>
      </c>
      <c r="AK21" s="49" t="s">
        <v>40</v>
      </c>
      <c r="AL21" s="50">
        <f>ROUNDUP(AJ21,0)</f>
        <v>34</v>
      </c>
      <c r="AM21" s="50" t="s">
        <v>40</v>
      </c>
    </row>
    <row r="22" spans="1:39" ht="12.75" customHeight="1" x14ac:dyDescent="0.2">
      <c r="C22" s="5"/>
      <c r="D22" s="4"/>
      <c r="E22" s="14"/>
      <c r="F22" s="93"/>
      <c r="G22" s="94"/>
      <c r="H22" s="94"/>
      <c r="I22" s="95"/>
      <c r="M22" s="1">
        <v>65920000</v>
      </c>
      <c r="N22" s="47" t="str">
        <f>INDEX([1]ItemE05!$E$1:$E$65536,MATCH(M22,[1]ItemE05!$A$1:$A$65536))</f>
        <v xml:space="preserve">COMMERCIAL FERTILIZER </v>
      </c>
      <c r="O22" s="55">
        <f>((30)/1000*O19*9)+((20)/1000*(O19*9*0.05))</f>
        <v>149.54399999999998</v>
      </c>
      <c r="P22" s="52" t="s">
        <v>41</v>
      </c>
      <c r="Q22" s="56">
        <f>ROUNDUP(O22/2000,2)</f>
        <v>0.08</v>
      </c>
      <c r="R22" s="53" t="s">
        <v>42</v>
      </c>
      <c r="T22" s="1">
        <v>65920000</v>
      </c>
      <c r="U22" s="47" t="str">
        <f>INDEX([1]ItemE05!$E$1:$E$65536,MATCH(T22,[1]ItemE05!$A$1:$A$65536))</f>
        <v xml:space="preserve">COMMERCIAL FERTILIZER </v>
      </c>
      <c r="V22" s="55">
        <f>((30)/1000*V19*9)+((20)/1000*(V19*9*0.05))</f>
        <v>152.33399999999997</v>
      </c>
      <c r="W22" s="52" t="s">
        <v>41</v>
      </c>
      <c r="X22" s="56">
        <f>ROUNDUP(V22/2000,2)</f>
        <v>0.08</v>
      </c>
      <c r="Y22" s="53" t="s">
        <v>42</v>
      </c>
      <c r="AA22" s="1">
        <v>65920000</v>
      </c>
      <c r="AB22" s="47" t="str">
        <f>INDEX([1]ItemE05!$E$1:$E$65536,MATCH(AA22,[1]ItemE05!$A$1:$A$65536))</f>
        <v xml:space="preserve">COMMERCIAL FERTILIZER </v>
      </c>
      <c r="AC22" s="55">
        <f>((30)/1000*AC19*9)+((20)/1000*(AC19*9*0.05))</f>
        <v>289.60199999999998</v>
      </c>
      <c r="AD22" s="52" t="s">
        <v>41</v>
      </c>
      <c r="AE22" s="56">
        <f>ROUNDUP(AC22/2000,2)</f>
        <v>0.15000000000000002</v>
      </c>
      <c r="AF22" s="53" t="s">
        <v>42</v>
      </c>
      <c r="AH22" s="1">
        <v>65920000</v>
      </c>
      <c r="AI22" s="47" t="str">
        <f>INDEX([1]ItemE05!$E$1:$E$65536,MATCH(AH22,[1]ItemE05!$A$1:$A$65536))</f>
        <v xml:space="preserve">COMMERCIAL FERTILIZER </v>
      </c>
      <c r="AJ22" s="55">
        <f>((30)/1000*AJ19*9)+((20)/1000*(AJ19*9*0.05))</f>
        <v>185.25599999999997</v>
      </c>
      <c r="AK22" s="52" t="s">
        <v>41</v>
      </c>
      <c r="AL22" s="56">
        <f>ROUNDUP(AJ22/2000,2)</f>
        <v>9.9999999999999992E-2</v>
      </c>
      <c r="AM22" s="53" t="s">
        <v>42</v>
      </c>
    </row>
    <row r="23" spans="1:39" ht="12.75" customHeight="1" x14ac:dyDescent="0.2">
      <c r="A23" s="59" t="s">
        <v>21</v>
      </c>
      <c r="B23" s="123" t="s">
        <v>146</v>
      </c>
      <c r="C23" s="5"/>
      <c r="D23" s="150" t="s">
        <v>30</v>
      </c>
      <c r="E23" s="151"/>
      <c r="F23" s="93"/>
      <c r="G23" s="94"/>
      <c r="H23" s="94"/>
      <c r="I23" s="95"/>
      <c r="M23" s="1">
        <v>65931000</v>
      </c>
      <c r="N23" s="47" t="str">
        <f>INDEX([1]ItemE05!$E$1:$E$65536,MATCH(M23,[1]ItemE05!$A$1:$A$65536))</f>
        <v xml:space="preserve">LIME </v>
      </c>
      <c r="O23" s="55">
        <f>O19</f>
        <v>536</v>
      </c>
      <c r="P23" s="52" t="s">
        <v>3</v>
      </c>
      <c r="Q23" s="56">
        <f>ROUNDUP(O23*9/43560,2)</f>
        <v>0.12</v>
      </c>
      <c r="R23" s="53" t="s">
        <v>43</v>
      </c>
      <c r="T23" s="1">
        <v>65931000</v>
      </c>
      <c r="U23" s="47" t="str">
        <f>INDEX([1]ItemE05!$E$1:$E$65536,MATCH(T23,[1]ItemE05!$A$1:$A$65536))</f>
        <v xml:space="preserve">LIME </v>
      </c>
      <c r="V23" s="55">
        <f>V19</f>
        <v>546</v>
      </c>
      <c r="W23" s="52" t="s">
        <v>3</v>
      </c>
      <c r="X23" s="56">
        <f>ROUNDUP(V23*9/43560,2)</f>
        <v>0.12</v>
      </c>
      <c r="Y23" s="53" t="s">
        <v>43</v>
      </c>
      <c r="AA23" s="1">
        <v>65931000</v>
      </c>
      <c r="AB23" s="47" t="str">
        <f>INDEX([1]ItemE05!$E$1:$E$65536,MATCH(AA23,[1]ItemE05!$A$1:$A$65536))</f>
        <v xml:space="preserve">LIME </v>
      </c>
      <c r="AC23" s="55">
        <f>AC19</f>
        <v>1038</v>
      </c>
      <c r="AD23" s="52" t="s">
        <v>3</v>
      </c>
      <c r="AE23" s="56">
        <f>ROUNDUP(AC23*9/43560,2)</f>
        <v>0.22</v>
      </c>
      <c r="AF23" s="53" t="s">
        <v>43</v>
      </c>
      <c r="AH23" s="1">
        <v>65931000</v>
      </c>
      <c r="AI23" s="47" t="str">
        <f>INDEX([1]ItemE05!$E$1:$E$65536,MATCH(AH23,[1]ItemE05!$A$1:$A$65536))</f>
        <v xml:space="preserve">LIME </v>
      </c>
      <c r="AJ23" s="55">
        <f>AJ19</f>
        <v>664</v>
      </c>
      <c r="AK23" s="52" t="s">
        <v>3</v>
      </c>
      <c r="AL23" s="56">
        <f>ROUNDUP(AJ23*9/43560,2)</f>
        <v>0.14000000000000001</v>
      </c>
      <c r="AM23" s="53" t="s">
        <v>43</v>
      </c>
    </row>
    <row r="24" spans="1:39" ht="12.75" customHeight="1" x14ac:dyDescent="0.2">
      <c r="A24" s="60" t="s">
        <v>31</v>
      </c>
      <c r="B24" s="60"/>
      <c r="C24" s="5"/>
      <c r="D24" s="6">
        <v>1950</v>
      </c>
      <c r="E24" s="14">
        <v>2350</v>
      </c>
      <c r="F24" s="20">
        <v>148</v>
      </c>
      <c r="G24" s="21">
        <v>198</v>
      </c>
      <c r="H24" s="128">
        <v>1346</v>
      </c>
      <c r="I24" s="39"/>
      <c r="M24" s="1">
        <v>65935000</v>
      </c>
      <c r="N24" s="47" t="str">
        <f>INDEX([1]ItemE05!$E$1:$E$65536,MATCH(M24,[1]ItemE05!$A$1:$A$65536))</f>
        <v xml:space="preserve">WATER </v>
      </c>
      <c r="O24" s="51">
        <f>(2*300/1000*O19*9)+(300/1000*Q21*9)</f>
        <v>2967.2999999999997</v>
      </c>
      <c r="P24" s="52" t="s">
        <v>44</v>
      </c>
      <c r="Q24" s="53">
        <f>ROUNDUP(O24/1000,0)</f>
        <v>3</v>
      </c>
      <c r="R24" s="53" t="s">
        <v>45</v>
      </c>
      <c r="T24" s="1">
        <v>65935000</v>
      </c>
      <c r="U24" s="47" t="str">
        <f>INDEX([1]ItemE05!$E$1:$E$65536,MATCH(T24,[1]ItemE05!$A$1:$A$65536))</f>
        <v xml:space="preserve">WATER </v>
      </c>
      <c r="V24" s="51">
        <f>(2*300/1000*V19*9)+(300/1000*X21*9)</f>
        <v>3023.9999999999995</v>
      </c>
      <c r="W24" s="52" t="s">
        <v>44</v>
      </c>
      <c r="X24" s="53">
        <f>ROUNDUP(V24/1000,0)</f>
        <v>4</v>
      </c>
      <c r="Y24" s="53" t="s">
        <v>45</v>
      </c>
      <c r="AA24" s="1">
        <v>65935000</v>
      </c>
      <c r="AB24" s="47" t="str">
        <f>INDEX([1]ItemE05!$E$1:$E$65536,MATCH(AA24,[1]ItemE05!$A$1:$A$65536))</f>
        <v xml:space="preserve">WATER </v>
      </c>
      <c r="AC24" s="51">
        <f>(2*300/1000*AC19*9)+(300/1000*AE21*9)</f>
        <v>5745.5999999999995</v>
      </c>
      <c r="AD24" s="52" t="s">
        <v>44</v>
      </c>
      <c r="AE24" s="53">
        <f>ROUNDUP(AC24/1000,0)</f>
        <v>6</v>
      </c>
      <c r="AF24" s="53" t="s">
        <v>45</v>
      </c>
      <c r="AH24" s="1">
        <v>65935000</v>
      </c>
      <c r="AI24" s="47" t="str">
        <f>INDEX([1]ItemE05!$E$1:$E$65536,MATCH(AH24,[1]ItemE05!$A$1:$A$65536))</f>
        <v xml:space="preserve">WATER </v>
      </c>
      <c r="AJ24" s="51">
        <f>(2*300/1000*AJ19*9)+(300/1000*AL21*9)</f>
        <v>3677.4</v>
      </c>
      <c r="AK24" s="52" t="s">
        <v>44</v>
      </c>
      <c r="AL24" s="53">
        <f>ROUNDUP(AJ24/1000,0)</f>
        <v>4</v>
      </c>
      <c r="AM24" s="53" t="s">
        <v>45</v>
      </c>
    </row>
    <row r="25" spans="1:39" ht="12.75" customHeight="1" x14ac:dyDescent="0.2">
      <c r="A25" s="12"/>
      <c r="B25" s="12"/>
      <c r="C25" s="5"/>
      <c r="D25" s="6"/>
      <c r="E25" s="36"/>
      <c r="F25" s="20"/>
      <c r="G25" s="21"/>
      <c r="H25" s="128"/>
      <c r="I25" s="39"/>
      <c r="M25" s="1">
        <v>65940000</v>
      </c>
      <c r="N25" s="47" t="str">
        <f>INDEX([1]ItemE05!$E$1:$E$65536,MATCH(M25,[1]ItemE05!$A$1:$A$65536))</f>
        <v xml:space="preserve">MOWING </v>
      </c>
      <c r="O25" s="51">
        <f>0.25*O19</f>
        <v>134</v>
      </c>
      <c r="P25" s="52" t="s">
        <v>40</v>
      </c>
      <c r="Q25" s="53">
        <f>ROUNDUP(O25*9/1000,0)</f>
        <v>2</v>
      </c>
      <c r="R25" s="53" t="s">
        <v>46</v>
      </c>
      <c r="T25" s="1">
        <v>65940000</v>
      </c>
      <c r="U25" s="47" t="str">
        <f>INDEX([1]ItemE05!$E$1:$E$65536,MATCH(T25,[1]ItemE05!$A$1:$A$65536))</f>
        <v xml:space="preserve">MOWING </v>
      </c>
      <c r="V25" s="51">
        <f>0.25*V19</f>
        <v>136.5</v>
      </c>
      <c r="W25" s="52" t="s">
        <v>40</v>
      </c>
      <c r="X25" s="53">
        <f>ROUNDUP(V25*9/1000,0)</f>
        <v>2</v>
      </c>
      <c r="Y25" s="53" t="s">
        <v>46</v>
      </c>
      <c r="AA25" s="1">
        <v>65940000</v>
      </c>
      <c r="AB25" s="47" t="str">
        <f>INDEX([1]ItemE05!$E$1:$E$65536,MATCH(AA25,[1]ItemE05!$A$1:$A$65536))</f>
        <v xml:space="preserve">MOWING </v>
      </c>
      <c r="AC25" s="51">
        <f>0.25*AC19</f>
        <v>259.5</v>
      </c>
      <c r="AD25" s="52" t="s">
        <v>40</v>
      </c>
      <c r="AE25" s="53">
        <f>ROUNDUP(AC25*9/1000,0)</f>
        <v>3</v>
      </c>
      <c r="AF25" s="53" t="s">
        <v>46</v>
      </c>
      <c r="AH25" s="1">
        <v>65940000</v>
      </c>
      <c r="AI25" s="47" t="str">
        <f>INDEX([1]ItemE05!$E$1:$E$65536,MATCH(AH25,[1]ItemE05!$A$1:$A$65536))</f>
        <v xml:space="preserve">MOWING </v>
      </c>
      <c r="AJ25" s="51">
        <f>0.25*AJ19</f>
        <v>166</v>
      </c>
      <c r="AK25" s="52" t="s">
        <v>40</v>
      </c>
      <c r="AL25" s="53">
        <f>ROUNDUP(AJ25*9/1000,0)</f>
        <v>2</v>
      </c>
      <c r="AM25" s="53" t="s">
        <v>46</v>
      </c>
    </row>
    <row r="26" spans="1:39" ht="12.75" customHeight="1" x14ac:dyDescent="0.2">
      <c r="A26" s="37" t="s">
        <v>22</v>
      </c>
      <c r="B26" s="124" t="s">
        <v>147</v>
      </c>
      <c r="C26" s="5"/>
      <c r="D26" s="150" t="s">
        <v>33</v>
      </c>
      <c r="E26" s="151"/>
      <c r="F26" s="20"/>
      <c r="G26" s="21"/>
      <c r="H26" s="128"/>
      <c r="I26" s="39"/>
    </row>
    <row r="27" spans="1:39" ht="12.75" customHeight="1" x14ac:dyDescent="0.2">
      <c r="A27" s="12"/>
      <c r="B27" s="12"/>
      <c r="C27" s="5"/>
      <c r="D27" s="6">
        <v>74250</v>
      </c>
      <c r="E27" s="6">
        <v>74700</v>
      </c>
      <c r="F27" s="20">
        <f>'422-14.29'!H39</f>
        <v>95</v>
      </c>
      <c r="G27" s="21">
        <f>'422-14.29'!I39</f>
        <v>63</v>
      </c>
      <c r="H27" s="128">
        <f>'422-14.29'!E39</f>
        <v>546</v>
      </c>
      <c r="I27" s="39"/>
      <c r="M27" s="80" t="s">
        <v>67</v>
      </c>
      <c r="N27" s="81"/>
      <c r="T27" s="58" t="s">
        <v>23</v>
      </c>
      <c r="AA27" s="58" t="s">
        <v>37</v>
      </c>
      <c r="AH27" s="58" t="s">
        <v>25</v>
      </c>
    </row>
    <row r="28" spans="1:39" ht="12.75" customHeight="1" x14ac:dyDescent="0.2">
      <c r="A28" s="12"/>
      <c r="B28" s="12"/>
      <c r="C28" s="5"/>
      <c r="D28" s="6"/>
      <c r="E28" s="14"/>
      <c r="F28" s="20"/>
      <c r="G28" s="21"/>
      <c r="H28" s="128"/>
      <c r="I28" s="39"/>
    </row>
    <row r="29" spans="1:39" ht="12.75" customHeight="1" x14ac:dyDescent="0.2">
      <c r="A29" s="37" t="s">
        <v>23</v>
      </c>
      <c r="B29" s="124" t="s">
        <v>147</v>
      </c>
      <c r="C29" s="5"/>
      <c r="D29" s="148" t="s">
        <v>32</v>
      </c>
      <c r="E29" s="149"/>
      <c r="F29" s="20"/>
      <c r="G29" s="21"/>
      <c r="H29" s="128"/>
      <c r="I29" s="39"/>
      <c r="M29" s="1">
        <v>65900100</v>
      </c>
      <c r="N29" s="47" t="str">
        <f>INDEX([1]ItemE05!$E$1:$E$65536,MATCH(M29,[1]ItemE05!$A$1:$A$65536))</f>
        <v xml:space="preserve">SOIL ANALYSIS TEST </v>
      </c>
      <c r="O29" s="48">
        <v>1</v>
      </c>
      <c r="P29" s="49" t="s">
        <v>38</v>
      </c>
      <c r="Q29" s="50">
        <f>ROUNDUP(O29,0)</f>
        <v>1</v>
      </c>
      <c r="R29" s="50" t="s">
        <v>38</v>
      </c>
      <c r="T29" s="1">
        <v>65900100</v>
      </c>
      <c r="U29" s="47" t="str">
        <f>INDEX([1]ItemE05!$E$1:$E$65536,MATCH(T29,[1]ItemE05!$A$1:$A$65536))</f>
        <v xml:space="preserve">SOIL ANALYSIS TEST </v>
      </c>
      <c r="V29" s="48">
        <v>1</v>
      </c>
      <c r="W29" s="49" t="s">
        <v>38</v>
      </c>
      <c r="X29" s="50">
        <f>ROUNDUP(V29,0)</f>
        <v>1</v>
      </c>
      <c r="Y29" s="50" t="s">
        <v>38</v>
      </c>
      <c r="AA29" s="1">
        <v>65900100</v>
      </c>
      <c r="AB29" s="47" t="str">
        <f>INDEX([1]ItemE05!$E$1:$E$65536,MATCH(AA29,[1]ItemE05!$A$1:$A$65536))</f>
        <v xml:space="preserve">SOIL ANALYSIS TEST </v>
      </c>
      <c r="AC29" s="48">
        <v>1</v>
      </c>
      <c r="AD29" s="49" t="s">
        <v>38</v>
      </c>
      <c r="AE29" s="50">
        <f>ROUNDUP(AC29,0)</f>
        <v>1</v>
      </c>
      <c r="AF29" s="50" t="s">
        <v>38</v>
      </c>
      <c r="AH29" s="1">
        <v>65900100</v>
      </c>
      <c r="AI29" s="47" t="str">
        <f>INDEX([1]ItemE05!$E$1:$E$65536,MATCH(AH29,[1]ItemE05!$A$1:$A$65536))</f>
        <v xml:space="preserve">SOIL ANALYSIS TEST </v>
      </c>
      <c r="AJ29" s="48">
        <v>1</v>
      </c>
      <c r="AK29" s="49" t="s">
        <v>38</v>
      </c>
      <c r="AL29" s="50">
        <f>ROUNDUP(AJ29,0)</f>
        <v>1</v>
      </c>
      <c r="AM29" s="50" t="s">
        <v>38</v>
      </c>
    </row>
    <row r="30" spans="1:39" ht="12.75" customHeight="1" x14ac:dyDescent="0.2">
      <c r="A30" s="12"/>
      <c r="B30" s="12"/>
      <c r="C30" s="5"/>
      <c r="D30" s="6">
        <v>78150</v>
      </c>
      <c r="E30" s="6">
        <v>78375</v>
      </c>
      <c r="F30" s="20">
        <f>'422-14.99'!G22</f>
        <v>47</v>
      </c>
      <c r="G30" s="21">
        <f>'422-14.99'!H22</f>
        <v>4</v>
      </c>
      <c r="H30" s="128">
        <f>'422-14.99'!D22</f>
        <v>365</v>
      </c>
      <c r="I30" s="39"/>
      <c r="M30" s="1">
        <v>65900300</v>
      </c>
      <c r="N30" s="47" t="str">
        <f>INDEX([1]ItemE05!$E$1:$E$65536,MATCH(M30,[1]ItemE05!$A$1:$A$65536))</f>
        <v xml:space="preserve">TOPSOIL </v>
      </c>
      <c r="O30" s="51">
        <f>ROUNDUP(O31*111/1000,0)</f>
        <v>150</v>
      </c>
      <c r="P30" s="52" t="s">
        <v>39</v>
      </c>
      <c r="Q30" s="53">
        <f>ROUNDUP(O30,0)</f>
        <v>150</v>
      </c>
      <c r="R30" s="53" t="s">
        <v>39</v>
      </c>
      <c r="T30" s="1">
        <v>65900300</v>
      </c>
      <c r="U30" s="47" t="str">
        <f>INDEX([1]ItemE05!$E$1:$E$65536,MATCH(T30,[1]ItemE05!$A$1:$A$65536))</f>
        <v xml:space="preserve">TOPSOIL </v>
      </c>
      <c r="V30" s="51">
        <f>ROUNDUP(V31*111/1000,0)</f>
        <v>41</v>
      </c>
      <c r="W30" s="52" t="s">
        <v>39</v>
      </c>
      <c r="X30" s="53">
        <f>ROUNDUP(V30,0)</f>
        <v>41</v>
      </c>
      <c r="Y30" s="53" t="s">
        <v>39</v>
      </c>
      <c r="AA30" s="1">
        <v>65900300</v>
      </c>
      <c r="AB30" s="47" t="str">
        <f>INDEX([1]ItemE05!$E$1:$E$65536,MATCH(AA30,[1]ItemE05!$A$1:$A$65536))</f>
        <v xml:space="preserve">TOPSOIL </v>
      </c>
      <c r="AC30" s="51">
        <f>ROUNDUP(AC31*111/1000,0)</f>
        <v>143</v>
      </c>
      <c r="AD30" s="52" t="s">
        <v>39</v>
      </c>
      <c r="AE30" s="53">
        <f>ROUNDUP(AC30,0)</f>
        <v>143</v>
      </c>
      <c r="AF30" s="53" t="s">
        <v>39</v>
      </c>
      <c r="AH30" s="1">
        <v>65900300</v>
      </c>
      <c r="AI30" s="47" t="str">
        <f>INDEX([1]ItemE05!$E$1:$E$65536,MATCH(AH30,[1]ItemE05!$A$1:$A$65536))</f>
        <v xml:space="preserve">TOPSOIL </v>
      </c>
      <c r="AJ30" s="51">
        <f>ROUNDUP(AJ31*111/1000,0)</f>
        <v>21</v>
      </c>
      <c r="AK30" s="52" t="s">
        <v>39</v>
      </c>
      <c r="AL30" s="53">
        <f>ROUNDUP(AJ30,0)</f>
        <v>21</v>
      </c>
      <c r="AM30" s="53" t="s">
        <v>39</v>
      </c>
    </row>
    <row r="31" spans="1:39" ht="12.75" customHeight="1" x14ac:dyDescent="0.2">
      <c r="A31" s="12"/>
      <c r="B31" s="12"/>
      <c r="C31" s="5"/>
      <c r="D31" s="6"/>
      <c r="E31" s="6"/>
      <c r="F31" s="20"/>
      <c r="G31" s="21"/>
      <c r="H31" s="128"/>
      <c r="I31" s="39"/>
      <c r="L31" s="18" t="s">
        <v>135</v>
      </c>
      <c r="M31" s="68">
        <v>65900500</v>
      </c>
      <c r="N31" s="69" t="str">
        <f>INDEX([1]ItemE05!$E$1:$E$65536,MATCH(M31,[1]ItemE05!$A$1:$A$65536))</f>
        <v xml:space="preserve">SEEDING AND MULCHING, CLASS 1 </v>
      </c>
      <c r="O31" s="70">
        <f>H24</f>
        <v>1346</v>
      </c>
      <c r="P31" s="71" t="s">
        <v>40</v>
      </c>
      <c r="Q31" s="72">
        <f>ROUNDUP(O31,0)</f>
        <v>1346</v>
      </c>
      <c r="R31" s="73" t="s">
        <v>40</v>
      </c>
      <c r="T31" s="68">
        <v>65900500</v>
      </c>
      <c r="U31" s="69" t="str">
        <f>INDEX([1]ItemE05!$E$1:$E$65536,MATCH(T31,[1]ItemE05!$A$1:$A$65536))</f>
        <v xml:space="preserve">SEEDING AND MULCHING, CLASS 1 </v>
      </c>
      <c r="V31" s="70">
        <f>H30</f>
        <v>365</v>
      </c>
      <c r="W31" s="71" t="s">
        <v>40</v>
      </c>
      <c r="X31" s="72">
        <f>ROUNDUP(V31,0)</f>
        <v>365</v>
      </c>
      <c r="Y31" s="73" t="s">
        <v>40</v>
      </c>
      <c r="AA31" s="68">
        <v>65900500</v>
      </c>
      <c r="AB31" s="69" t="str">
        <f>INDEX([1]ItemE05!$E$1:$E$65536,MATCH(AA31,[1]ItemE05!$A$1:$A$65536))</f>
        <v xml:space="preserve">SEEDING AND MULCHING, CLASS 1 </v>
      </c>
      <c r="AC31" s="70">
        <f>H36</f>
        <v>1286</v>
      </c>
      <c r="AD31" s="71" t="s">
        <v>40</v>
      </c>
      <c r="AE31" s="72">
        <f>ROUNDUP(AC31,0)</f>
        <v>1286</v>
      </c>
      <c r="AF31" s="73" t="s">
        <v>40</v>
      </c>
      <c r="AH31" s="68">
        <v>65900500</v>
      </c>
      <c r="AI31" s="69" t="str">
        <f>INDEX([1]ItemE05!$E$1:$E$65536,MATCH(AH31,[1]ItemE05!$A$1:$A$65536))</f>
        <v xml:space="preserve">SEEDING AND MULCHING, CLASS 1 </v>
      </c>
      <c r="AJ31" s="70">
        <f>H43</f>
        <v>185</v>
      </c>
      <c r="AK31" s="71" t="s">
        <v>40</v>
      </c>
      <c r="AL31" s="72">
        <f>ROUNDUP(AJ31,0)</f>
        <v>185</v>
      </c>
      <c r="AM31" s="73" t="s">
        <v>40</v>
      </c>
    </row>
    <row r="32" spans="1:39" ht="12.75" customHeight="1" x14ac:dyDescent="0.2">
      <c r="A32" s="37" t="s">
        <v>24</v>
      </c>
      <c r="B32" s="123" t="s">
        <v>146</v>
      </c>
      <c r="C32" s="5"/>
      <c r="D32" s="148" t="s">
        <v>34</v>
      </c>
      <c r="E32" s="149"/>
      <c r="F32" s="20"/>
      <c r="G32" s="21"/>
      <c r="H32" s="128"/>
      <c r="I32" s="39"/>
      <c r="M32" s="1">
        <v>65914000</v>
      </c>
      <c r="N32" s="47" t="str">
        <f>INDEX([1]ItemE05!$E$1:$E$65536,MATCH(M32,[1]ItemE05!$A$1:$A$65536))</f>
        <v xml:space="preserve">REPAIR SEEDING AND MULCHING </v>
      </c>
      <c r="O32" s="48">
        <f>0.05*O31</f>
        <v>67.3</v>
      </c>
      <c r="P32" s="49" t="s">
        <v>40</v>
      </c>
      <c r="Q32" s="50">
        <f>ROUNDUP(O32,0)</f>
        <v>68</v>
      </c>
      <c r="R32" s="50" t="s">
        <v>40</v>
      </c>
      <c r="T32" s="1">
        <v>65914000</v>
      </c>
      <c r="U32" s="47" t="str">
        <f>INDEX([1]ItemE05!$E$1:$E$65536,MATCH(T32,[1]ItemE05!$A$1:$A$65536))</f>
        <v xml:space="preserve">REPAIR SEEDING AND MULCHING </v>
      </c>
      <c r="V32" s="48">
        <f>0.05*V31</f>
        <v>18.25</v>
      </c>
      <c r="W32" s="49" t="s">
        <v>40</v>
      </c>
      <c r="X32" s="50">
        <f>ROUNDUP(V32,0)</f>
        <v>19</v>
      </c>
      <c r="Y32" s="50" t="s">
        <v>40</v>
      </c>
      <c r="AA32" s="1">
        <v>65914000</v>
      </c>
      <c r="AB32" s="47" t="str">
        <f>INDEX([1]ItemE05!$E$1:$E$65536,MATCH(AA32,[1]ItemE05!$A$1:$A$65536))</f>
        <v xml:space="preserve">REPAIR SEEDING AND MULCHING </v>
      </c>
      <c r="AC32" s="48">
        <f>0.05*AC31</f>
        <v>64.3</v>
      </c>
      <c r="AD32" s="49" t="s">
        <v>40</v>
      </c>
      <c r="AE32" s="50">
        <f>ROUNDUP(AC32,0)</f>
        <v>65</v>
      </c>
      <c r="AF32" s="50" t="s">
        <v>40</v>
      </c>
      <c r="AH32" s="1">
        <v>65914000</v>
      </c>
      <c r="AI32" s="47" t="str">
        <f>INDEX([1]ItemE05!$E$1:$E$65536,MATCH(AH32,[1]ItemE05!$A$1:$A$65536))</f>
        <v xml:space="preserve">REPAIR SEEDING AND MULCHING </v>
      </c>
      <c r="AJ32" s="48">
        <f>0.05*AJ31</f>
        <v>9.25</v>
      </c>
      <c r="AK32" s="49" t="s">
        <v>40</v>
      </c>
      <c r="AL32" s="50">
        <f>ROUNDUP(AJ32,0)</f>
        <v>10</v>
      </c>
      <c r="AM32" s="50" t="s">
        <v>40</v>
      </c>
    </row>
    <row r="33" spans="1:39" ht="12.75" customHeight="1" x14ac:dyDescent="0.2">
      <c r="C33" s="5"/>
      <c r="D33" s="6">
        <v>8800</v>
      </c>
      <c r="E33" s="6">
        <v>9200</v>
      </c>
      <c r="F33" s="20">
        <f>'700-1.72'!H46</f>
        <v>283</v>
      </c>
      <c r="G33" s="21">
        <f>'700-1.72'!I46</f>
        <v>118</v>
      </c>
      <c r="H33" s="128">
        <f>'700-1.72'!E46</f>
        <v>1038</v>
      </c>
      <c r="I33" s="39"/>
      <c r="J33" s="44"/>
      <c r="M33" s="1">
        <v>65915000</v>
      </c>
      <c r="N33" s="47" t="str">
        <f>INDEX([1]ItemE05!$E$1:$E$65536,MATCH(M33,[1]ItemE05!$A$1:$A$65536))</f>
        <v xml:space="preserve">INTER-SEEDING </v>
      </c>
      <c r="O33" s="48">
        <f>0.05*O31</f>
        <v>67.3</v>
      </c>
      <c r="P33" s="49" t="s">
        <v>40</v>
      </c>
      <c r="Q33" s="50">
        <f>ROUNDUP(O33,0)</f>
        <v>68</v>
      </c>
      <c r="R33" s="50" t="s">
        <v>40</v>
      </c>
      <c r="T33" s="1">
        <v>65915000</v>
      </c>
      <c r="U33" s="47" t="str">
        <f>INDEX([1]ItemE05!$E$1:$E$65536,MATCH(T33,[1]ItemE05!$A$1:$A$65536))</f>
        <v xml:space="preserve">INTER-SEEDING </v>
      </c>
      <c r="V33" s="48">
        <f>0.05*V31</f>
        <v>18.25</v>
      </c>
      <c r="W33" s="49" t="s">
        <v>40</v>
      </c>
      <c r="X33" s="50">
        <f>ROUNDUP(V33,0)</f>
        <v>19</v>
      </c>
      <c r="Y33" s="50" t="s">
        <v>40</v>
      </c>
      <c r="AA33" s="1">
        <v>65915000</v>
      </c>
      <c r="AB33" s="47" t="str">
        <f>INDEX([1]ItemE05!$E$1:$E$65536,MATCH(AA33,[1]ItemE05!$A$1:$A$65536))</f>
        <v xml:space="preserve">INTER-SEEDING </v>
      </c>
      <c r="AC33" s="48">
        <f>0.05*AC31</f>
        <v>64.3</v>
      </c>
      <c r="AD33" s="49" t="s">
        <v>40</v>
      </c>
      <c r="AE33" s="50">
        <f>ROUNDUP(AC33,0)</f>
        <v>65</v>
      </c>
      <c r="AF33" s="50" t="s">
        <v>40</v>
      </c>
      <c r="AH33" s="1">
        <v>65915000</v>
      </c>
      <c r="AI33" s="47" t="str">
        <f>INDEX([1]ItemE05!$E$1:$E$65536,MATCH(AH33,[1]ItemE05!$A$1:$A$65536))</f>
        <v xml:space="preserve">INTER-SEEDING </v>
      </c>
      <c r="AJ33" s="48">
        <f>0.05*AJ31</f>
        <v>9.25</v>
      </c>
      <c r="AK33" s="49" t="s">
        <v>40</v>
      </c>
      <c r="AL33" s="50">
        <f>ROUNDUP(AJ33,0)</f>
        <v>10</v>
      </c>
      <c r="AM33" s="50" t="s">
        <v>40</v>
      </c>
    </row>
    <row r="34" spans="1:39" ht="12.75" customHeight="1" x14ac:dyDescent="0.2">
      <c r="C34" s="5"/>
      <c r="D34" s="6"/>
      <c r="E34" s="6"/>
      <c r="F34" s="20"/>
      <c r="G34" s="21"/>
      <c r="H34" s="128"/>
      <c r="I34" s="39"/>
      <c r="M34" s="1">
        <v>65920000</v>
      </c>
      <c r="N34" s="47" t="str">
        <f>INDEX([1]ItemE05!$E$1:$E$65536,MATCH(M34,[1]ItemE05!$A$1:$A$65536))</f>
        <v xml:space="preserve">COMMERCIAL FERTILIZER </v>
      </c>
      <c r="O34" s="55">
        <f>((30)/1000*O31*9)+((20)/1000*(O31*9*0.05))</f>
        <v>375.53399999999993</v>
      </c>
      <c r="P34" s="52" t="s">
        <v>41</v>
      </c>
      <c r="Q34" s="56">
        <f>ROUNDUP(O34/2000,2)</f>
        <v>0.19</v>
      </c>
      <c r="R34" s="53" t="s">
        <v>42</v>
      </c>
      <c r="T34" s="1">
        <v>65920000</v>
      </c>
      <c r="U34" s="47" t="str">
        <f>INDEX([1]ItemE05!$E$1:$E$65536,MATCH(T34,[1]ItemE05!$A$1:$A$65536))</f>
        <v xml:space="preserve">COMMERCIAL FERTILIZER </v>
      </c>
      <c r="V34" s="55">
        <f>((30)/1000*V31*9)+((20)/1000*(V31*9*0.05))</f>
        <v>101.83499999999999</v>
      </c>
      <c r="W34" s="52" t="s">
        <v>41</v>
      </c>
      <c r="X34" s="56">
        <f>ROUNDUP(V34/2000,2)</f>
        <v>6.0000000000000005E-2</v>
      </c>
      <c r="Y34" s="53" t="s">
        <v>42</v>
      </c>
      <c r="AA34" s="1">
        <v>65920000</v>
      </c>
      <c r="AB34" s="47" t="str">
        <f>INDEX([1]ItemE05!$E$1:$E$65536,MATCH(AA34,[1]ItemE05!$A$1:$A$65536))</f>
        <v xml:space="preserve">COMMERCIAL FERTILIZER </v>
      </c>
      <c r="AC34" s="55">
        <f>((30)/1000*AC31*9)+((20)/1000*(AC31*9*0.05))</f>
        <v>358.79399999999998</v>
      </c>
      <c r="AD34" s="52" t="s">
        <v>41</v>
      </c>
      <c r="AE34" s="56">
        <f>ROUNDUP(AC34/2000,2)</f>
        <v>0.18000000000000002</v>
      </c>
      <c r="AF34" s="53" t="s">
        <v>42</v>
      </c>
      <c r="AH34" s="1">
        <v>65920000</v>
      </c>
      <c r="AI34" s="47" t="str">
        <f>INDEX([1]ItemE05!$E$1:$E$65536,MATCH(AH34,[1]ItemE05!$A$1:$A$65536))</f>
        <v xml:space="preserve">COMMERCIAL FERTILIZER </v>
      </c>
      <c r="AJ34" s="55">
        <f>((30)/1000*AJ31*9)+((20)/1000*(AJ31*9*0.05))</f>
        <v>51.614999999999995</v>
      </c>
      <c r="AK34" s="52" t="s">
        <v>41</v>
      </c>
      <c r="AL34" s="56">
        <f>ROUNDUP(AJ34/2000,2)</f>
        <v>0.03</v>
      </c>
      <c r="AM34" s="53" t="s">
        <v>42</v>
      </c>
    </row>
    <row r="35" spans="1:39" ht="12.75" customHeight="1" x14ac:dyDescent="0.2">
      <c r="A35" s="37" t="s">
        <v>37</v>
      </c>
      <c r="B35" s="123" t="s">
        <v>146</v>
      </c>
      <c r="C35" s="5"/>
      <c r="D35" s="148" t="s">
        <v>35</v>
      </c>
      <c r="E35" s="149"/>
      <c r="F35" s="20"/>
      <c r="G35" s="21"/>
      <c r="H35" s="128"/>
      <c r="I35" s="39"/>
      <c r="M35" s="1">
        <v>65931000</v>
      </c>
      <c r="N35" s="47" t="str">
        <f>INDEX([1]ItemE05!$E$1:$E$65536,MATCH(M35,[1]ItemE05!$A$1:$A$65536))</f>
        <v xml:space="preserve">LIME </v>
      </c>
      <c r="O35" s="55">
        <f>O31</f>
        <v>1346</v>
      </c>
      <c r="P35" s="52" t="s">
        <v>3</v>
      </c>
      <c r="Q35" s="56">
        <f>ROUNDUP(O35*9/43560,2)</f>
        <v>0.28000000000000003</v>
      </c>
      <c r="R35" s="53" t="s">
        <v>43</v>
      </c>
      <c r="T35" s="1">
        <v>65931000</v>
      </c>
      <c r="U35" s="47" t="str">
        <f>INDEX([1]ItemE05!$E$1:$E$65536,MATCH(T35,[1]ItemE05!$A$1:$A$65536))</f>
        <v xml:space="preserve">LIME </v>
      </c>
      <c r="V35" s="55">
        <f>V31</f>
        <v>365</v>
      </c>
      <c r="W35" s="52" t="s">
        <v>3</v>
      </c>
      <c r="X35" s="56">
        <f>ROUNDUP(V35*9/43560,2)</f>
        <v>0.08</v>
      </c>
      <c r="Y35" s="53" t="s">
        <v>43</v>
      </c>
      <c r="AA35" s="1">
        <v>65931000</v>
      </c>
      <c r="AB35" s="47" t="str">
        <f>INDEX([1]ItemE05!$E$1:$E$65536,MATCH(AA35,[1]ItemE05!$A$1:$A$65536))</f>
        <v xml:space="preserve">LIME </v>
      </c>
      <c r="AC35" s="55">
        <f>AC31</f>
        <v>1286</v>
      </c>
      <c r="AD35" s="52" t="s">
        <v>3</v>
      </c>
      <c r="AE35" s="56">
        <f>ROUNDUP(AC35*9/43560,2)</f>
        <v>0.27</v>
      </c>
      <c r="AF35" s="53" t="s">
        <v>43</v>
      </c>
      <c r="AH35" s="1">
        <v>65931000</v>
      </c>
      <c r="AI35" s="47" t="str">
        <f>INDEX([1]ItemE05!$E$1:$E$65536,MATCH(AH35,[1]ItemE05!$A$1:$A$65536))</f>
        <v xml:space="preserve">LIME </v>
      </c>
      <c r="AJ35" s="55">
        <f>AJ31</f>
        <v>185</v>
      </c>
      <c r="AK35" s="52" t="s">
        <v>3</v>
      </c>
      <c r="AL35" s="56">
        <f>ROUNDUP(AJ35*9/43560,2)</f>
        <v>0.04</v>
      </c>
      <c r="AM35" s="53" t="s">
        <v>43</v>
      </c>
    </row>
    <row r="36" spans="1:39" ht="12.75" customHeight="1" x14ac:dyDescent="0.2">
      <c r="C36" s="5"/>
      <c r="D36" s="6">
        <v>39875</v>
      </c>
      <c r="E36" s="6">
        <v>40325</v>
      </c>
      <c r="F36" s="20">
        <f>'700-7.61'!H42</f>
        <v>153</v>
      </c>
      <c r="G36" s="21">
        <f>'700-7.61'!I42</f>
        <v>251</v>
      </c>
      <c r="H36" s="128">
        <f>'700-7.61'!E42</f>
        <v>1286</v>
      </c>
      <c r="I36" s="39"/>
      <c r="M36" s="1">
        <v>65935000</v>
      </c>
      <c r="N36" s="47" t="str">
        <f>INDEX([1]ItemE05!$E$1:$E$65536,MATCH(M36,[1]ItemE05!$A$1:$A$65536))</f>
        <v xml:space="preserve">WATER </v>
      </c>
      <c r="O36" s="51">
        <f>(2*300/1000*O31*9)+(300/1000*Q33*9)</f>
        <v>7452.0000000000009</v>
      </c>
      <c r="P36" s="52" t="s">
        <v>44</v>
      </c>
      <c r="Q36" s="53">
        <f>ROUNDUP(O36/1000,0)</f>
        <v>8</v>
      </c>
      <c r="R36" s="53" t="s">
        <v>45</v>
      </c>
      <c r="T36" s="1">
        <v>65935000</v>
      </c>
      <c r="U36" s="47" t="str">
        <f>INDEX([1]ItemE05!$E$1:$E$65536,MATCH(T36,[1]ItemE05!$A$1:$A$65536))</f>
        <v xml:space="preserve">WATER </v>
      </c>
      <c r="V36" s="51">
        <f>(2*300/1000*V31*9)+(300/1000*X33*9)</f>
        <v>2022.3</v>
      </c>
      <c r="W36" s="52" t="s">
        <v>44</v>
      </c>
      <c r="X36" s="53">
        <f>ROUNDUP(V36/1000,0)</f>
        <v>3</v>
      </c>
      <c r="Y36" s="53" t="s">
        <v>45</v>
      </c>
      <c r="AA36" s="1">
        <v>65935000</v>
      </c>
      <c r="AB36" s="47" t="str">
        <f>INDEX([1]ItemE05!$E$1:$E$65536,MATCH(AA36,[1]ItemE05!$A$1:$A$65536))</f>
        <v xml:space="preserve">WATER </v>
      </c>
      <c r="AC36" s="51">
        <f>(2*300/1000*AC31*9)+(300/1000*AE33*9)</f>
        <v>7119.9000000000005</v>
      </c>
      <c r="AD36" s="52" t="s">
        <v>44</v>
      </c>
      <c r="AE36" s="53">
        <f>ROUNDUP(AC36/1000,0)</f>
        <v>8</v>
      </c>
      <c r="AF36" s="53" t="s">
        <v>45</v>
      </c>
      <c r="AH36" s="1">
        <v>65935000</v>
      </c>
      <c r="AI36" s="47" t="str">
        <f>INDEX([1]ItemE05!$E$1:$E$65536,MATCH(AH36,[1]ItemE05!$A$1:$A$65536))</f>
        <v xml:space="preserve">WATER </v>
      </c>
      <c r="AJ36" s="51">
        <f>(2*300/1000*AJ31*9)+(300/1000*AL33*9)</f>
        <v>1026</v>
      </c>
      <c r="AK36" s="52" t="s">
        <v>44</v>
      </c>
      <c r="AL36" s="53">
        <f>ROUNDUP(AJ36/1000,0)</f>
        <v>2</v>
      </c>
      <c r="AM36" s="53" t="s">
        <v>45</v>
      </c>
    </row>
    <row r="37" spans="1:39" ht="12.75" customHeight="1" x14ac:dyDescent="0.2">
      <c r="C37" s="5"/>
      <c r="D37" s="6"/>
      <c r="E37" s="6"/>
      <c r="F37" s="20"/>
      <c r="G37" s="21"/>
      <c r="H37" s="128"/>
      <c r="I37" s="39"/>
      <c r="M37" s="1">
        <v>65940000</v>
      </c>
      <c r="N37" s="47" t="str">
        <f>INDEX([1]ItemE05!$E$1:$E$65536,MATCH(M37,[1]ItemE05!$A$1:$A$65536))</f>
        <v xml:space="preserve">MOWING </v>
      </c>
      <c r="O37" s="51">
        <f>0.25*O31</f>
        <v>336.5</v>
      </c>
      <c r="P37" s="52" t="s">
        <v>40</v>
      </c>
      <c r="Q37" s="53">
        <f>ROUNDUP(O37*9/1000,0)</f>
        <v>4</v>
      </c>
      <c r="R37" s="53" t="s">
        <v>46</v>
      </c>
      <c r="T37" s="1">
        <v>65940000</v>
      </c>
      <c r="U37" s="47" t="str">
        <f>INDEX([1]ItemE05!$E$1:$E$65536,MATCH(T37,[1]ItemE05!$A$1:$A$65536))</f>
        <v xml:space="preserve">MOWING </v>
      </c>
      <c r="V37" s="51">
        <f>0.25*V31</f>
        <v>91.25</v>
      </c>
      <c r="W37" s="52" t="s">
        <v>40</v>
      </c>
      <c r="X37" s="53">
        <f>ROUNDUP(V37*9/1000,0)</f>
        <v>1</v>
      </c>
      <c r="Y37" s="53" t="s">
        <v>46</v>
      </c>
      <c r="AA37" s="1">
        <v>65940000</v>
      </c>
      <c r="AB37" s="47" t="str">
        <f>INDEX([1]ItemE05!$E$1:$E$65536,MATCH(AA37,[1]ItemE05!$A$1:$A$65536))</f>
        <v xml:space="preserve">MOWING </v>
      </c>
      <c r="AC37" s="51">
        <f>0.25*AC31</f>
        <v>321.5</v>
      </c>
      <c r="AD37" s="52" t="s">
        <v>40</v>
      </c>
      <c r="AE37" s="53">
        <f>ROUNDUP(AC37*9/1000,0)</f>
        <v>3</v>
      </c>
      <c r="AF37" s="53" t="s">
        <v>46</v>
      </c>
      <c r="AH37" s="1">
        <v>65940000</v>
      </c>
      <c r="AI37" s="47" t="str">
        <f>INDEX([1]ItemE05!$E$1:$E$65536,MATCH(AH37,[1]ItemE05!$A$1:$A$65536))</f>
        <v xml:space="preserve">MOWING </v>
      </c>
      <c r="AJ37" s="51">
        <f>0.25*AJ31</f>
        <v>46.25</v>
      </c>
      <c r="AK37" s="52" t="s">
        <v>40</v>
      </c>
      <c r="AL37" s="53">
        <f>ROUNDUP(AJ37*9/1000,0)</f>
        <v>1</v>
      </c>
      <c r="AM37" s="53" t="s">
        <v>46</v>
      </c>
    </row>
    <row r="38" spans="1:39" ht="12.75" customHeight="1" x14ac:dyDescent="0.2">
      <c r="A38" s="37" t="s">
        <v>37</v>
      </c>
      <c r="B38" s="125" t="s">
        <v>148</v>
      </c>
      <c r="C38" s="5"/>
      <c r="D38" s="148" t="s">
        <v>68</v>
      </c>
      <c r="E38" s="149"/>
      <c r="F38" s="20"/>
      <c r="G38" s="21"/>
      <c r="H38" s="128"/>
      <c r="I38" s="39"/>
      <c r="M38" s="1"/>
      <c r="N38" s="47"/>
      <c r="O38" s="51"/>
      <c r="P38" s="52"/>
      <c r="Q38" s="53"/>
      <c r="R38" s="53"/>
      <c r="T38" s="1"/>
      <c r="U38" s="47"/>
      <c r="V38" s="51"/>
      <c r="W38" s="52"/>
      <c r="X38" s="53"/>
      <c r="Y38" s="53"/>
      <c r="AA38" s="1"/>
      <c r="AB38" s="47"/>
      <c r="AC38" s="51"/>
      <c r="AD38" s="52"/>
      <c r="AE38" s="53"/>
      <c r="AF38" s="53"/>
      <c r="AH38" s="1"/>
      <c r="AI38" s="47"/>
      <c r="AJ38" s="51"/>
      <c r="AK38" s="52"/>
      <c r="AL38" s="53"/>
      <c r="AM38" s="53"/>
    </row>
    <row r="39" spans="1:39" ht="12.75" customHeight="1" x14ac:dyDescent="0.2">
      <c r="C39" s="5"/>
      <c r="D39" s="6">
        <v>10000</v>
      </c>
      <c r="E39" s="6">
        <v>10250</v>
      </c>
      <c r="F39" s="20">
        <f>'84-27.10'!H33</f>
        <v>103</v>
      </c>
      <c r="G39" s="21">
        <f>'84-27.10'!I33</f>
        <v>59</v>
      </c>
      <c r="H39" s="128">
        <f>'84-27.10'!E33</f>
        <v>386</v>
      </c>
      <c r="I39" s="39">
        <f>'84-27.10'!L33</f>
        <v>137</v>
      </c>
      <c r="M39" s="1"/>
      <c r="N39" s="47"/>
      <c r="O39" s="51"/>
      <c r="P39" s="52"/>
      <c r="Q39" s="53"/>
      <c r="R39" s="53"/>
      <c r="T39" s="1"/>
      <c r="U39" s="47"/>
      <c r="V39" s="51"/>
      <c r="W39" s="52"/>
      <c r="X39" s="53"/>
      <c r="Y39" s="53"/>
      <c r="AA39" s="1"/>
      <c r="AB39" s="47"/>
      <c r="AC39" s="51"/>
      <c r="AD39" s="52"/>
      <c r="AE39" s="53"/>
      <c r="AF39" s="53"/>
      <c r="AH39" s="1"/>
      <c r="AI39" s="47"/>
      <c r="AJ39" s="51"/>
      <c r="AK39" s="52"/>
      <c r="AL39" s="53"/>
      <c r="AM39" s="53"/>
    </row>
    <row r="40" spans="1:39" ht="12.75" customHeight="1" x14ac:dyDescent="0.2">
      <c r="C40" s="5"/>
      <c r="D40" s="148" t="s">
        <v>92</v>
      </c>
      <c r="E40" s="149"/>
      <c r="F40" s="20">
        <f>'84-27.10'!H47</f>
        <v>11</v>
      </c>
      <c r="G40" s="21">
        <f>'84-27.10'!I47</f>
        <v>43</v>
      </c>
      <c r="H40" s="128">
        <f>'84-27.10'!E47</f>
        <v>278</v>
      </c>
      <c r="I40" s="39">
        <f>'84-27.10'!L47</f>
        <v>78</v>
      </c>
      <c r="M40" s="1"/>
      <c r="N40" s="47"/>
      <c r="O40" s="51"/>
      <c r="P40" s="52"/>
      <c r="Q40" s="53"/>
      <c r="R40" s="53"/>
      <c r="T40" s="1"/>
      <c r="U40" s="47"/>
      <c r="V40" s="51"/>
      <c r="W40" s="52"/>
      <c r="X40" s="53"/>
      <c r="Y40" s="53"/>
      <c r="AA40" s="1"/>
      <c r="AB40" s="47"/>
      <c r="AC40" s="51"/>
      <c r="AD40" s="52"/>
      <c r="AE40" s="53"/>
      <c r="AF40" s="53"/>
      <c r="AH40" s="1"/>
      <c r="AI40" s="47"/>
      <c r="AJ40" s="51"/>
      <c r="AK40" s="52"/>
      <c r="AL40" s="53"/>
      <c r="AM40" s="53"/>
    </row>
    <row r="41" spans="1:39" ht="12.75" customHeight="1" x14ac:dyDescent="0.2">
      <c r="C41" s="5"/>
      <c r="D41" s="36"/>
      <c r="E41" s="91"/>
      <c r="F41" s="20"/>
      <c r="G41" s="21"/>
      <c r="H41" s="128"/>
      <c r="I41" s="39"/>
      <c r="M41" s="1"/>
      <c r="N41" s="47"/>
      <c r="O41" s="51"/>
      <c r="P41" s="52"/>
      <c r="Q41" s="53"/>
      <c r="R41" s="53"/>
      <c r="T41" s="1"/>
      <c r="U41" s="47"/>
      <c r="V41" s="51"/>
      <c r="W41" s="52"/>
      <c r="X41" s="53"/>
      <c r="Y41" s="53"/>
      <c r="AA41" s="1"/>
      <c r="AB41" s="47"/>
      <c r="AC41" s="51"/>
      <c r="AD41" s="52"/>
      <c r="AE41" s="53"/>
      <c r="AF41" s="53"/>
      <c r="AH41" s="1"/>
      <c r="AI41" s="47"/>
      <c r="AJ41" s="51"/>
      <c r="AK41" s="52"/>
      <c r="AL41" s="53"/>
      <c r="AM41" s="53"/>
    </row>
    <row r="42" spans="1:39" ht="12.75" customHeight="1" x14ac:dyDescent="0.2">
      <c r="A42" s="37" t="s">
        <v>25</v>
      </c>
      <c r="B42" s="125" t="s">
        <v>148</v>
      </c>
      <c r="C42" s="5"/>
      <c r="D42" s="148" t="s">
        <v>36</v>
      </c>
      <c r="E42" s="149"/>
      <c r="F42" s="20"/>
      <c r="G42" s="21"/>
      <c r="H42" s="128"/>
      <c r="I42" s="39"/>
    </row>
    <row r="43" spans="1:39" ht="12.75" customHeight="1" x14ac:dyDescent="0.2">
      <c r="C43" s="5"/>
      <c r="D43" s="6">
        <v>9875</v>
      </c>
      <c r="E43" s="6">
        <v>10050</v>
      </c>
      <c r="F43" s="20">
        <f>'608-3.10'!H26</f>
        <v>28</v>
      </c>
      <c r="G43" s="21">
        <f>'608-3.10'!I26</f>
        <v>6</v>
      </c>
      <c r="H43" s="128">
        <f>'608-3.10'!E26</f>
        <v>185</v>
      </c>
      <c r="I43" s="39"/>
    </row>
    <row r="44" spans="1:39" ht="12.75" customHeight="1" thickBot="1" x14ac:dyDescent="0.25">
      <c r="C44" s="9"/>
      <c r="D44" s="16"/>
      <c r="E44" s="17"/>
      <c r="F44" s="22"/>
      <c r="G44" s="23"/>
      <c r="H44" s="10"/>
      <c r="I44" s="38"/>
    </row>
    <row r="45" spans="1:39" ht="12.75" hidden="1" customHeight="1" thickBot="1" x14ac:dyDescent="0.25">
      <c r="A45" s="12"/>
      <c r="B45" s="12"/>
      <c r="C45" s="145" t="s">
        <v>13</v>
      </c>
      <c r="D45" s="146"/>
      <c r="E45" s="146"/>
      <c r="F45" s="24"/>
      <c r="G45" s="25"/>
      <c r="H45" s="25"/>
      <c r="I45" s="26"/>
    </row>
    <row r="46" spans="1:39" ht="12.75" hidden="1" customHeight="1" thickBot="1" x14ac:dyDescent="0.25">
      <c r="A46" s="12"/>
      <c r="B46" s="12"/>
      <c r="C46" s="145" t="s">
        <v>11</v>
      </c>
      <c r="D46" s="146"/>
      <c r="E46" s="146"/>
      <c r="F46" s="27">
        <f>SUM(F20:F44)</f>
        <v>958</v>
      </c>
      <c r="G46" s="28">
        <f>SUM(G20:G44)</f>
        <v>846</v>
      </c>
      <c r="H46" s="28">
        <f>SUM(H20:H44)</f>
        <v>5966</v>
      </c>
      <c r="I46" s="29">
        <f>SUM(I20:I44)</f>
        <v>215</v>
      </c>
    </row>
    <row r="47" spans="1:39" ht="12.75" hidden="1" customHeight="1" thickBot="1" x14ac:dyDescent="0.25">
      <c r="A47" s="12"/>
      <c r="B47" s="12"/>
      <c r="C47" s="145" t="s">
        <v>12</v>
      </c>
      <c r="D47" s="146"/>
      <c r="E47" s="146"/>
      <c r="F47" s="24"/>
      <c r="G47" s="25"/>
      <c r="H47" s="25"/>
      <c r="I47" s="26"/>
    </row>
    <row r="48" spans="1:39" ht="12.75" customHeight="1" x14ac:dyDescent="0.2">
      <c r="A48" s="12"/>
      <c r="B48" s="12"/>
      <c r="C48" s="136" t="s">
        <v>10</v>
      </c>
      <c r="D48" s="137"/>
      <c r="E48" s="138"/>
      <c r="F48" s="161">
        <f>F47+F46</f>
        <v>958</v>
      </c>
      <c r="G48" s="133">
        <f t="shared" ref="G48" si="0">G47+G46</f>
        <v>846</v>
      </c>
      <c r="H48" s="133">
        <f>H47+H46</f>
        <v>5966</v>
      </c>
      <c r="I48" s="130">
        <f>I47+I46</f>
        <v>215</v>
      </c>
    </row>
    <row r="49" spans="1:35" ht="12.75" customHeight="1" x14ac:dyDescent="0.2">
      <c r="A49" s="12"/>
      <c r="B49" s="12"/>
      <c r="C49" s="139"/>
      <c r="D49" s="140"/>
      <c r="E49" s="141"/>
      <c r="F49" s="162"/>
      <c r="G49" s="134"/>
      <c r="H49" s="134"/>
      <c r="I49" s="131"/>
    </row>
    <row r="50" spans="1:35" ht="12.75" customHeight="1" thickBot="1" x14ac:dyDescent="0.25">
      <c r="A50" s="12"/>
      <c r="B50" s="12"/>
      <c r="C50" s="142"/>
      <c r="D50" s="143"/>
      <c r="E50" s="144"/>
      <c r="F50" s="163"/>
      <c r="G50" s="135"/>
      <c r="H50" s="135"/>
      <c r="I50" s="132"/>
      <c r="K50" s="54"/>
      <c r="AC50" s="58" t="s">
        <v>154</v>
      </c>
      <c r="AD50" s="1">
        <v>65900100</v>
      </c>
      <c r="AE50" s="47" t="str">
        <f>INDEX([1]ItemE05!$E$1:$E$65536,MATCH(AD50,[1]ItemE05!$A$1:$A$65536))</f>
        <v xml:space="preserve">SOIL ANALYSIS TEST </v>
      </c>
      <c r="AF50" s="48"/>
      <c r="AG50" s="49" t="s">
        <v>38</v>
      </c>
      <c r="AH50" s="50">
        <f>X17+X29</f>
        <v>2</v>
      </c>
      <c r="AI50" s="50" t="s">
        <v>38</v>
      </c>
    </row>
    <row r="51" spans="1:35" ht="12.75" customHeight="1" x14ac:dyDescent="0.2">
      <c r="A51" s="12"/>
      <c r="B51" s="12"/>
      <c r="K51" s="1">
        <v>65900100</v>
      </c>
      <c r="L51" s="47" t="str">
        <f>INDEX([1]ItemE05!$E$1:$E$65536,MATCH(K51,[1]ItemE05!$A$1:$A$65536))</f>
        <v xml:space="preserve">SOIL ANALYSIS TEST </v>
      </c>
      <c r="M51" s="48"/>
      <c r="N51" s="49" t="s">
        <v>38</v>
      </c>
      <c r="O51" s="50">
        <f t="shared" ref="O51:O59" si="1">Q17+Q29+X17+X29+AE17+AE29+AL17+AL29</f>
        <v>8</v>
      </c>
      <c r="P51" s="50" t="s">
        <v>38</v>
      </c>
      <c r="AD51" s="1">
        <v>65900300</v>
      </c>
      <c r="AE51" s="47" t="str">
        <f>INDEX([1]ItemE05!$E$1:$E$65536,MATCH(AD51,[1]ItemE05!$A$1:$A$65536))</f>
        <v xml:space="preserve">TOPSOIL </v>
      </c>
      <c r="AF51" s="51"/>
      <c r="AG51" s="52" t="s">
        <v>39</v>
      </c>
      <c r="AH51" s="50">
        <f t="shared" ref="AH51:AH58" si="2">X18+X30</f>
        <v>102</v>
      </c>
      <c r="AI51" s="53" t="s">
        <v>39</v>
      </c>
    </row>
    <row r="52" spans="1:35" ht="12.75" customHeight="1" x14ac:dyDescent="0.2">
      <c r="A52" s="12"/>
      <c r="B52" s="12"/>
      <c r="C52" s="67" t="s">
        <v>63</v>
      </c>
      <c r="D52"/>
      <c r="K52" s="1">
        <v>65900300</v>
      </c>
      <c r="L52" s="47" t="str">
        <f>INDEX([1]ItemE05!$E$1:$E$65536,MATCH(K52,[1]ItemE05!$A$1:$A$65536))</f>
        <v xml:space="preserve">TOPSOIL </v>
      </c>
      <c r="M52" s="51"/>
      <c r="N52" s="52" t="s">
        <v>39</v>
      </c>
      <c r="O52" s="50">
        <f t="shared" si="1"/>
        <v>666</v>
      </c>
      <c r="P52" s="53" t="s">
        <v>39</v>
      </c>
      <c r="AD52" s="68">
        <v>65900500</v>
      </c>
      <c r="AE52" s="69" t="str">
        <f>INDEX([1]ItemE05!$E$1:$E$65536,MATCH(AD52,[1]ItemE05!$A$1:$A$65536))</f>
        <v xml:space="preserve">SEEDING AND MULCHING, CLASS 1 </v>
      </c>
      <c r="AF52" s="70"/>
      <c r="AG52" s="71" t="s">
        <v>40</v>
      </c>
      <c r="AH52" s="50">
        <f t="shared" si="2"/>
        <v>911</v>
      </c>
      <c r="AI52" s="73" t="s">
        <v>40</v>
      </c>
    </row>
    <row r="53" spans="1:35" ht="12.75" customHeight="1" x14ac:dyDescent="0.2">
      <c r="A53" s="12"/>
      <c r="B53" s="12"/>
      <c r="C53" s="67" t="s">
        <v>64</v>
      </c>
      <c r="D53"/>
      <c r="K53" s="68">
        <v>65900500</v>
      </c>
      <c r="L53" s="69" t="str">
        <f>INDEX([1]ItemE05!$E$1:$E$65536,MATCH(K53,[1]ItemE05!$A$1:$A$65536))</f>
        <v xml:space="preserve">SEEDING AND MULCHING, CLASS 1 </v>
      </c>
      <c r="M53" s="70"/>
      <c r="N53" s="71" t="s">
        <v>40</v>
      </c>
      <c r="O53" s="50">
        <f t="shared" si="1"/>
        <v>5966</v>
      </c>
      <c r="P53" s="73" t="s">
        <v>40</v>
      </c>
      <c r="Q53" s="74" t="s">
        <v>69</v>
      </c>
      <c r="AD53" s="1">
        <v>65914000</v>
      </c>
      <c r="AE53" s="47" t="str">
        <f>INDEX([1]ItemE05!$E$1:$E$65536,MATCH(AD53,[1]ItemE05!$A$1:$A$65536))</f>
        <v xml:space="preserve">REPAIR SEEDING AND MULCHING </v>
      </c>
      <c r="AF53" s="48"/>
      <c r="AG53" s="49" t="s">
        <v>40</v>
      </c>
      <c r="AH53" s="50">
        <f t="shared" si="2"/>
        <v>47</v>
      </c>
      <c r="AI53" s="50" t="s">
        <v>40</v>
      </c>
    </row>
    <row r="54" spans="1:35" ht="12.75" customHeight="1" x14ac:dyDescent="0.2">
      <c r="A54" s="12"/>
      <c r="B54" s="12"/>
      <c r="C54" s="67"/>
      <c r="D54"/>
      <c r="K54" s="1">
        <v>65914000</v>
      </c>
      <c r="L54" s="47" t="str">
        <f>INDEX([1]ItemE05!$E$1:$E$65536,MATCH(K54,[1]ItemE05!$A$1:$A$65536))</f>
        <v xml:space="preserve">REPAIR SEEDING AND MULCHING </v>
      </c>
      <c r="M54" s="48"/>
      <c r="N54" s="49" t="s">
        <v>40</v>
      </c>
      <c r="O54" s="50">
        <f t="shared" si="1"/>
        <v>303</v>
      </c>
      <c r="P54" s="50" t="s">
        <v>40</v>
      </c>
      <c r="Q54" s="1"/>
      <c r="AD54" s="1">
        <v>65915000</v>
      </c>
      <c r="AE54" s="47" t="str">
        <f>INDEX([1]ItemE05!$E$1:$E$65536,MATCH(AD54,[1]ItemE05!$A$1:$A$65536))</f>
        <v xml:space="preserve">INTER-SEEDING </v>
      </c>
      <c r="AF54" s="48"/>
      <c r="AG54" s="49" t="s">
        <v>40</v>
      </c>
      <c r="AH54" s="50">
        <f t="shared" si="2"/>
        <v>47</v>
      </c>
      <c r="AI54" s="50" t="s">
        <v>40</v>
      </c>
    </row>
    <row r="55" spans="1:35" ht="12.75" customHeight="1" x14ac:dyDescent="0.2">
      <c r="A55" s="12"/>
      <c r="B55" s="12"/>
      <c r="C55" s="45"/>
      <c r="D55"/>
      <c r="K55" s="1">
        <v>65915000</v>
      </c>
      <c r="L55" s="47" t="str">
        <f>INDEX([1]ItemE05!$E$1:$E$65536,MATCH(K55,[1]ItemE05!$A$1:$A$65536))</f>
        <v xml:space="preserve">INTER-SEEDING </v>
      </c>
      <c r="M55" s="48"/>
      <c r="N55" s="49" t="s">
        <v>40</v>
      </c>
      <c r="O55" s="50">
        <f t="shared" si="1"/>
        <v>303</v>
      </c>
      <c r="P55" s="50" t="s">
        <v>40</v>
      </c>
      <c r="Q55" s="1"/>
      <c r="AD55" s="1">
        <v>65920000</v>
      </c>
      <c r="AE55" s="47" t="str">
        <f>INDEX([1]ItemE05!$E$1:$E$65536,MATCH(AD55,[1]ItemE05!$A$1:$A$65536))</f>
        <v xml:space="preserve">COMMERCIAL FERTILIZER </v>
      </c>
      <c r="AF55" s="55"/>
      <c r="AG55" s="52" t="s">
        <v>41</v>
      </c>
      <c r="AH55" s="50">
        <f t="shared" si="2"/>
        <v>0.14000000000000001</v>
      </c>
      <c r="AI55" s="53" t="s">
        <v>42</v>
      </c>
    </row>
    <row r="56" spans="1:35" ht="12.75" customHeight="1" x14ac:dyDescent="0.2">
      <c r="A56" s="12"/>
      <c r="B56" s="12"/>
      <c r="C56" s="45"/>
      <c r="D56"/>
      <c r="K56" s="1">
        <v>65920000</v>
      </c>
      <c r="L56" s="47" t="str">
        <f>INDEX([1]ItemE05!$E$1:$E$65536,MATCH(K56,[1]ItemE05!$A$1:$A$65536))</f>
        <v xml:space="preserve">COMMERCIAL FERTILIZER </v>
      </c>
      <c r="M56" s="55"/>
      <c r="N56" s="52" t="s">
        <v>41</v>
      </c>
      <c r="O56" s="50">
        <f t="shared" si="1"/>
        <v>0.87000000000000011</v>
      </c>
      <c r="P56" s="53" t="s">
        <v>42</v>
      </c>
      <c r="Q56" s="1"/>
      <c r="AD56" s="1">
        <v>65931000</v>
      </c>
      <c r="AE56" s="47" t="str">
        <f>INDEX([1]ItemE05!$E$1:$E$65536,MATCH(AD56,[1]ItemE05!$A$1:$A$65536))</f>
        <v xml:space="preserve">LIME </v>
      </c>
      <c r="AF56" s="55"/>
      <c r="AG56" s="52" t="s">
        <v>3</v>
      </c>
      <c r="AH56" s="50">
        <f t="shared" si="2"/>
        <v>0.2</v>
      </c>
      <c r="AI56" s="53" t="s">
        <v>43</v>
      </c>
    </row>
    <row r="57" spans="1:35" ht="12.75" customHeight="1" x14ac:dyDescent="0.2">
      <c r="A57" s="12"/>
      <c r="B57" s="12"/>
      <c r="C57" s="45"/>
      <c r="D57"/>
      <c r="K57" s="1">
        <v>65931000</v>
      </c>
      <c r="L57" s="47" t="str">
        <f>INDEX([1]ItemE05!$E$1:$E$65536,MATCH(K57,[1]ItemE05!$A$1:$A$65536))</f>
        <v xml:space="preserve">LIME </v>
      </c>
      <c r="M57" s="55"/>
      <c r="N57" s="52" t="s">
        <v>3</v>
      </c>
      <c r="O57" s="50">
        <f t="shared" si="1"/>
        <v>1.27</v>
      </c>
      <c r="P57" s="53" t="s">
        <v>43</v>
      </c>
      <c r="Q57" s="1"/>
      <c r="AD57" s="1">
        <v>65935000</v>
      </c>
      <c r="AE57" s="47" t="str">
        <f>INDEX([1]ItemE05!$E$1:$E$65536,MATCH(AD57,[1]ItemE05!$A$1:$A$65536))</f>
        <v xml:space="preserve">WATER </v>
      </c>
      <c r="AF57" s="51"/>
      <c r="AG57" s="52" t="s">
        <v>44</v>
      </c>
      <c r="AH57" s="50">
        <f t="shared" si="2"/>
        <v>7</v>
      </c>
      <c r="AI57" s="53" t="s">
        <v>45</v>
      </c>
    </row>
    <row r="58" spans="1:35" ht="12.75" customHeight="1" x14ac:dyDescent="0.2">
      <c r="A58" s="12"/>
      <c r="B58" s="12"/>
      <c r="C58" s="46"/>
      <c r="D58" s="8"/>
      <c r="K58" s="1">
        <v>65935000</v>
      </c>
      <c r="L58" s="47" t="str">
        <f>INDEX([1]ItemE05!$E$1:$E$65536,MATCH(K58,[1]ItemE05!$A$1:$A$65536))</f>
        <v xml:space="preserve">WATER </v>
      </c>
      <c r="M58" s="51"/>
      <c r="N58" s="52" t="s">
        <v>44</v>
      </c>
      <c r="O58" s="50">
        <f t="shared" si="1"/>
        <v>38</v>
      </c>
      <c r="P58" s="53" t="s">
        <v>45</v>
      </c>
      <c r="Q58" s="1"/>
      <c r="AD58" s="96">
        <v>65940000</v>
      </c>
      <c r="AE58" s="97" t="str">
        <f>INDEX([1]ItemE05!$E$1:$E$65536,MATCH(AD58,[1]ItemE05!$A$1:$A$65536))</f>
        <v xml:space="preserve">MOWING </v>
      </c>
      <c r="AF58" s="98"/>
      <c r="AG58" s="99" t="s">
        <v>40</v>
      </c>
      <c r="AH58" s="50">
        <f t="shared" si="2"/>
        <v>3</v>
      </c>
      <c r="AI58" s="101" t="s">
        <v>46</v>
      </c>
    </row>
    <row r="59" spans="1:35" ht="12.75" customHeight="1" x14ac:dyDescent="0.2">
      <c r="A59" s="12"/>
      <c r="B59" s="12"/>
      <c r="C59" s="46"/>
      <c r="D59" s="7"/>
      <c r="K59" s="96">
        <v>65940000</v>
      </c>
      <c r="L59" s="97" t="str">
        <f>INDEX([1]ItemE05!$E$1:$E$65536,MATCH(K59,[1]ItemE05!$A$1:$A$65536))</f>
        <v xml:space="preserve">MOWING </v>
      </c>
      <c r="M59" s="98"/>
      <c r="N59" s="99" t="s">
        <v>40</v>
      </c>
      <c r="O59" s="100">
        <f t="shared" si="1"/>
        <v>18</v>
      </c>
      <c r="P59" s="101" t="s">
        <v>46</v>
      </c>
      <c r="Q59" s="102" t="s">
        <v>65</v>
      </c>
      <c r="R59" s="103"/>
      <c r="S59" s="103"/>
      <c r="T59" s="103"/>
      <c r="U59" s="103"/>
      <c r="V59" s="103"/>
      <c r="W59" s="103"/>
      <c r="X59" s="103"/>
    </row>
    <row r="60" spans="1:35" ht="12.75" customHeight="1" x14ac:dyDescent="0.2">
      <c r="A60" s="12"/>
      <c r="B60" s="12"/>
      <c r="C60" s="46"/>
      <c r="D60" s="7"/>
      <c r="AC60" s="58" t="s">
        <v>155</v>
      </c>
      <c r="AD60" s="1">
        <v>65900100</v>
      </c>
      <c r="AE60" s="47" t="str">
        <f>INDEX([1]ItemE05!$E$1:$E$65536,MATCH(AD60,[1]ItemE05!$A$1:$A$65536))</f>
        <v xml:space="preserve">SOIL ANALYSIS TEST </v>
      </c>
      <c r="AF60" s="48"/>
      <c r="AG60" s="49" t="s">
        <v>38</v>
      </c>
      <c r="AH60" s="50">
        <f>Q17+Q29+AE17+AE29</f>
        <v>4</v>
      </c>
      <c r="AI60" s="50" t="s">
        <v>38</v>
      </c>
    </row>
    <row r="61" spans="1:35" ht="12.75" customHeight="1" x14ac:dyDescent="0.2">
      <c r="A61" s="12"/>
      <c r="B61" s="12"/>
      <c r="C61" s="46"/>
      <c r="D61" s="8"/>
      <c r="AD61" s="1">
        <v>65900300</v>
      </c>
      <c r="AE61" s="47" t="str">
        <f>INDEX([1]ItemE05!$E$1:$E$65536,MATCH(AD61,[1]ItemE05!$A$1:$A$65536))</f>
        <v xml:space="preserve">TOPSOIL </v>
      </c>
      <c r="AF61" s="51"/>
      <c r="AG61" s="52" t="s">
        <v>39</v>
      </c>
      <c r="AH61" s="50">
        <f t="shared" ref="AH61:AH68" si="3">Q18+Q30+AE18+AE30</f>
        <v>469</v>
      </c>
      <c r="AI61" s="53" t="s">
        <v>39</v>
      </c>
    </row>
    <row r="62" spans="1:35" ht="12.75" customHeight="1" x14ac:dyDescent="0.2">
      <c r="A62" s="12"/>
      <c r="B62" s="12"/>
      <c r="C62" s="46"/>
      <c r="D62" s="7"/>
      <c r="AD62" s="68">
        <v>65900500</v>
      </c>
      <c r="AE62" s="69" t="str">
        <f>INDEX([1]ItemE05!$E$1:$E$65536,MATCH(AD62,[1]ItemE05!$A$1:$A$65536))</f>
        <v xml:space="preserve">SEEDING AND MULCHING, CLASS 1 </v>
      </c>
      <c r="AF62" s="70"/>
      <c r="AG62" s="71" t="s">
        <v>40</v>
      </c>
      <c r="AH62" s="50">
        <f t="shared" si="3"/>
        <v>4206</v>
      </c>
      <c r="AI62" s="73" t="s">
        <v>40</v>
      </c>
    </row>
    <row r="63" spans="1:35" ht="12.75" customHeight="1" x14ac:dyDescent="0.2">
      <c r="A63" s="12"/>
      <c r="B63" s="12"/>
      <c r="C63" s="46"/>
      <c r="D63" s="7"/>
      <c r="AD63" s="1">
        <v>65914000</v>
      </c>
      <c r="AE63" s="47" t="str">
        <f>INDEX([1]ItemE05!$E$1:$E$65536,MATCH(AD63,[1]ItemE05!$A$1:$A$65536))</f>
        <v xml:space="preserve">REPAIR SEEDING AND MULCHING </v>
      </c>
      <c r="AF63" s="48"/>
      <c r="AG63" s="49" t="s">
        <v>40</v>
      </c>
      <c r="AH63" s="50">
        <f t="shared" si="3"/>
        <v>212</v>
      </c>
      <c r="AI63" s="50" t="s">
        <v>40</v>
      </c>
    </row>
    <row r="64" spans="1:35" ht="12.75" customHeight="1" x14ac:dyDescent="0.2">
      <c r="A64" s="12"/>
      <c r="B64" s="12"/>
      <c r="C64" s="46"/>
      <c r="D64" s="8"/>
      <c r="AD64" s="1">
        <v>65915000</v>
      </c>
      <c r="AE64" s="47" t="str">
        <f>INDEX([1]ItemE05!$E$1:$E$65536,MATCH(AD64,[1]ItemE05!$A$1:$A$65536))</f>
        <v xml:space="preserve">INTER-SEEDING </v>
      </c>
      <c r="AF64" s="48"/>
      <c r="AG64" s="49" t="s">
        <v>40</v>
      </c>
      <c r="AH64" s="50">
        <f t="shared" si="3"/>
        <v>212</v>
      </c>
      <c r="AI64" s="50" t="s">
        <v>40</v>
      </c>
    </row>
    <row r="65" spans="1:35" ht="12.75" customHeight="1" x14ac:dyDescent="0.2">
      <c r="A65" s="12"/>
      <c r="B65" s="12"/>
      <c r="C65" s="46"/>
      <c r="D65" s="7"/>
      <c r="K65" s="167"/>
      <c r="L65" s="167"/>
      <c r="M65" s="167"/>
      <c r="N65" s="167"/>
      <c r="O65" s="167"/>
      <c r="P65" s="167"/>
      <c r="AD65" s="1">
        <v>65920000</v>
      </c>
      <c r="AE65" s="47" t="str">
        <f>INDEX([1]ItemE05!$E$1:$E$65536,MATCH(AD65,[1]ItemE05!$A$1:$A$65536))</f>
        <v xml:space="preserve">COMMERCIAL FERTILIZER </v>
      </c>
      <c r="AF65" s="55"/>
      <c r="AG65" s="52" t="s">
        <v>41</v>
      </c>
      <c r="AH65" s="50">
        <f t="shared" si="3"/>
        <v>0.60000000000000009</v>
      </c>
      <c r="AI65" s="53" t="s">
        <v>42</v>
      </c>
    </row>
    <row r="66" spans="1:35" ht="12.75" customHeight="1" x14ac:dyDescent="0.2">
      <c r="A66" s="12"/>
      <c r="B66" s="12"/>
      <c r="C66" s="46"/>
      <c r="D66" s="7"/>
      <c r="K66" s="167"/>
      <c r="L66" s="167"/>
      <c r="M66" s="167"/>
      <c r="N66" s="167"/>
      <c r="O66" s="167"/>
      <c r="P66" s="167"/>
      <c r="AD66" s="1">
        <v>65931000</v>
      </c>
      <c r="AE66" s="47" t="str">
        <f>INDEX([1]ItemE05!$E$1:$E$65536,MATCH(AD66,[1]ItemE05!$A$1:$A$65536))</f>
        <v xml:space="preserve">LIME </v>
      </c>
      <c r="AF66" s="55"/>
      <c r="AG66" s="52" t="s">
        <v>3</v>
      </c>
      <c r="AH66" s="50">
        <f t="shared" si="3"/>
        <v>0.89</v>
      </c>
      <c r="AI66" s="53" t="s">
        <v>43</v>
      </c>
    </row>
    <row r="67" spans="1:35" ht="12.75" customHeight="1" x14ac:dyDescent="0.2">
      <c r="A67" s="12"/>
      <c r="B67" s="12"/>
      <c r="C67" s="46"/>
      <c r="D67" s="8"/>
      <c r="K67" s="168"/>
      <c r="L67" s="169"/>
      <c r="M67" s="169"/>
      <c r="N67" s="169"/>
      <c r="O67" s="169"/>
      <c r="P67" s="170"/>
      <c r="Q67" s="79"/>
      <c r="AD67" s="1">
        <v>65935000</v>
      </c>
      <c r="AE67" s="47" t="str">
        <f>INDEX([1]ItemE05!$E$1:$E$65536,MATCH(AD67,[1]ItemE05!$A$1:$A$65536))</f>
        <v xml:space="preserve">WATER </v>
      </c>
      <c r="AF67" s="51"/>
      <c r="AG67" s="52" t="s">
        <v>44</v>
      </c>
      <c r="AH67" s="50">
        <f t="shared" si="3"/>
        <v>25</v>
      </c>
      <c r="AI67" s="53" t="s">
        <v>45</v>
      </c>
    </row>
    <row r="68" spans="1:35" ht="12.75" customHeight="1" x14ac:dyDescent="0.2">
      <c r="A68" s="12"/>
      <c r="B68" s="12"/>
      <c r="C68" s="46"/>
      <c r="D68" s="7"/>
      <c r="K68" s="171"/>
      <c r="L68" s="172"/>
      <c r="M68" s="173"/>
      <c r="N68" s="174"/>
      <c r="O68" s="175"/>
      <c r="P68" s="175"/>
      <c r="Q68" s="1"/>
      <c r="AD68" s="96">
        <v>65940000</v>
      </c>
      <c r="AE68" s="97" t="str">
        <f>INDEX([1]ItemE05!$E$1:$E$65536,MATCH(AD68,[1]ItemE05!$A$1:$A$65536))</f>
        <v xml:space="preserve">MOWING </v>
      </c>
      <c r="AF68" s="98"/>
      <c r="AG68" s="99" t="s">
        <v>40</v>
      </c>
      <c r="AH68" s="50">
        <f t="shared" si="3"/>
        <v>12</v>
      </c>
      <c r="AI68" s="101" t="s">
        <v>46</v>
      </c>
    </row>
    <row r="69" spans="1:35" ht="12.75" customHeight="1" x14ac:dyDescent="0.2">
      <c r="A69" s="12"/>
      <c r="B69" s="12"/>
      <c r="C69" s="46"/>
      <c r="D69" s="7"/>
      <c r="K69" s="171"/>
      <c r="L69" s="172"/>
      <c r="M69" s="176"/>
      <c r="N69" s="177"/>
      <c r="O69" s="178"/>
      <c r="P69" s="178"/>
      <c r="Q69" s="1"/>
    </row>
    <row r="70" spans="1:35" ht="12.75" customHeight="1" x14ac:dyDescent="0.2">
      <c r="A70" s="12"/>
      <c r="B70" s="12"/>
      <c r="C70" s="46"/>
      <c r="D70" s="8"/>
      <c r="K70" s="179"/>
      <c r="L70" s="180"/>
      <c r="M70" s="181"/>
      <c r="N70" s="182"/>
      <c r="O70" s="183"/>
      <c r="P70" s="184"/>
      <c r="Q70" s="74"/>
      <c r="AC70" s="58" t="s">
        <v>156</v>
      </c>
      <c r="AD70" s="1">
        <v>65900100</v>
      </c>
      <c r="AE70" s="47" t="str">
        <f>INDEX([1]ItemE05!$E$1:$E$65536,MATCH(AD70,[1]ItemE05!$A$1:$A$65536))</f>
        <v xml:space="preserve">SOIL ANALYSIS TEST </v>
      </c>
      <c r="AF70" s="48"/>
      <c r="AG70" s="49" t="s">
        <v>38</v>
      </c>
      <c r="AH70" s="50">
        <f>AL17+AL29</f>
        <v>2</v>
      </c>
      <c r="AI70" s="50" t="s">
        <v>38</v>
      </c>
    </row>
    <row r="71" spans="1:35" ht="12.75" customHeight="1" x14ac:dyDescent="0.2">
      <c r="A71" s="12"/>
      <c r="B71" s="12"/>
      <c r="C71" s="46"/>
      <c r="D71" s="7"/>
      <c r="K71" s="171"/>
      <c r="L71" s="172"/>
      <c r="M71" s="173"/>
      <c r="N71" s="174"/>
      <c r="O71" s="175"/>
      <c r="P71" s="175"/>
      <c r="Q71" s="1"/>
      <c r="AD71" s="1">
        <v>65900300</v>
      </c>
      <c r="AE71" s="47" t="str">
        <f>INDEX([1]ItemE05!$E$1:$E$65536,MATCH(AD71,[1]ItemE05!$A$1:$A$65536))</f>
        <v xml:space="preserve">TOPSOIL </v>
      </c>
      <c r="AF71" s="51"/>
      <c r="AG71" s="52" t="s">
        <v>39</v>
      </c>
      <c r="AH71" s="50">
        <f t="shared" ref="AH71:AH78" si="4">AL18+AL30</f>
        <v>95</v>
      </c>
      <c r="AI71" s="53" t="s">
        <v>39</v>
      </c>
    </row>
    <row r="72" spans="1:35" ht="12.75" customHeight="1" x14ac:dyDescent="0.2">
      <c r="A72" s="12"/>
      <c r="B72" s="12"/>
      <c r="C72" s="46"/>
      <c r="D72" s="7"/>
      <c r="K72" s="171"/>
      <c r="L72" s="172"/>
      <c r="M72" s="173"/>
      <c r="N72" s="174"/>
      <c r="O72" s="175"/>
      <c r="P72" s="175"/>
      <c r="Q72" s="1"/>
      <c r="AD72" s="68">
        <v>65900500</v>
      </c>
      <c r="AE72" s="69" t="str">
        <f>INDEX([1]ItemE05!$E$1:$E$65536,MATCH(AD72,[1]ItemE05!$A$1:$A$65536))</f>
        <v xml:space="preserve">SEEDING AND MULCHING, CLASS 1 </v>
      </c>
      <c r="AF72" s="70"/>
      <c r="AG72" s="71" t="s">
        <v>40</v>
      </c>
      <c r="AH72" s="50">
        <f t="shared" si="4"/>
        <v>849</v>
      </c>
      <c r="AI72" s="73" t="s">
        <v>40</v>
      </c>
    </row>
    <row r="73" spans="1:35" ht="12.75" customHeight="1" x14ac:dyDescent="0.2">
      <c r="A73" s="12"/>
      <c r="B73" s="12"/>
      <c r="C73" s="46"/>
      <c r="D73" s="8"/>
      <c r="K73" s="171"/>
      <c r="L73" s="172"/>
      <c r="M73" s="185"/>
      <c r="N73" s="177"/>
      <c r="O73" s="186"/>
      <c r="P73" s="178"/>
      <c r="Q73" s="1"/>
      <c r="AD73" s="1">
        <v>65914000</v>
      </c>
      <c r="AE73" s="47" t="str">
        <f>INDEX([1]ItemE05!$E$1:$E$65536,MATCH(AD73,[1]ItemE05!$A$1:$A$65536))</f>
        <v xml:space="preserve">REPAIR SEEDING AND MULCHING </v>
      </c>
      <c r="AF73" s="48"/>
      <c r="AG73" s="49" t="s">
        <v>40</v>
      </c>
      <c r="AH73" s="50">
        <f t="shared" si="4"/>
        <v>44</v>
      </c>
      <c r="AI73" s="50" t="s">
        <v>40</v>
      </c>
    </row>
    <row r="74" spans="1:35" ht="12.75" customHeight="1" x14ac:dyDescent="0.2">
      <c r="A74" s="12"/>
      <c r="B74" s="12"/>
      <c r="C74" s="46"/>
      <c r="D74" s="7"/>
      <c r="K74" s="171"/>
      <c r="L74" s="172"/>
      <c r="M74" s="185"/>
      <c r="N74" s="177"/>
      <c r="O74" s="186"/>
      <c r="P74" s="178"/>
      <c r="Q74" s="1"/>
      <c r="AD74" s="1">
        <v>65915000</v>
      </c>
      <c r="AE74" s="47" t="str">
        <f>INDEX([1]ItemE05!$E$1:$E$65536,MATCH(AD74,[1]ItemE05!$A$1:$A$65536))</f>
        <v xml:space="preserve">INTER-SEEDING </v>
      </c>
      <c r="AF74" s="48"/>
      <c r="AG74" s="49" t="s">
        <v>40</v>
      </c>
      <c r="AH74" s="50">
        <f t="shared" si="4"/>
        <v>44</v>
      </c>
      <c r="AI74" s="50" t="s">
        <v>40</v>
      </c>
    </row>
    <row r="75" spans="1:35" ht="12.75" customHeight="1" x14ac:dyDescent="0.2">
      <c r="A75" s="12"/>
      <c r="B75" s="12"/>
      <c r="C75" s="46"/>
      <c r="D75" s="7"/>
      <c r="K75" s="171"/>
      <c r="L75" s="172"/>
      <c r="M75" s="176"/>
      <c r="N75" s="177"/>
      <c r="O75" s="178"/>
      <c r="P75" s="178"/>
      <c r="Q75" s="1"/>
      <c r="AD75" s="1">
        <v>65920000</v>
      </c>
      <c r="AE75" s="47" t="str">
        <f>INDEX([1]ItemE05!$E$1:$E$65536,MATCH(AD75,[1]ItemE05!$A$1:$A$65536))</f>
        <v xml:space="preserve">COMMERCIAL FERTILIZER </v>
      </c>
      <c r="AF75" s="55"/>
      <c r="AG75" s="52" t="s">
        <v>41</v>
      </c>
      <c r="AH75" s="50">
        <f t="shared" si="4"/>
        <v>0.13</v>
      </c>
      <c r="AI75" s="53" t="s">
        <v>42</v>
      </c>
    </row>
    <row r="76" spans="1:35" ht="12.75" customHeight="1" x14ac:dyDescent="0.2">
      <c r="A76" s="12"/>
      <c r="B76" s="12"/>
      <c r="C76" s="46"/>
      <c r="D76" s="8"/>
      <c r="K76" s="187"/>
      <c r="L76" s="188"/>
      <c r="M76" s="189"/>
      <c r="N76" s="190"/>
      <c r="O76" s="191"/>
      <c r="P76" s="191"/>
      <c r="Q76" s="54"/>
      <c r="AD76" s="1">
        <v>65931000</v>
      </c>
      <c r="AE76" s="47" t="str">
        <f>INDEX([1]ItemE05!$E$1:$E$65536,MATCH(AD76,[1]ItemE05!$A$1:$A$65536))</f>
        <v xml:space="preserve">LIME </v>
      </c>
      <c r="AF76" s="55"/>
      <c r="AG76" s="52" t="s">
        <v>3</v>
      </c>
      <c r="AH76" s="50">
        <f t="shared" si="4"/>
        <v>0.18000000000000002</v>
      </c>
      <c r="AI76" s="53" t="s">
        <v>43</v>
      </c>
    </row>
    <row r="77" spans="1:35" ht="12.75" customHeight="1" x14ac:dyDescent="0.2">
      <c r="A77" s="12"/>
      <c r="B77" s="12"/>
      <c r="C77" s="46"/>
      <c r="D77" s="7"/>
      <c r="K77" s="167"/>
      <c r="L77" s="167"/>
      <c r="M77" s="167"/>
      <c r="N77" s="167"/>
      <c r="O77" s="167"/>
      <c r="P77" s="167"/>
      <c r="AD77" s="1">
        <v>65935000</v>
      </c>
      <c r="AE77" s="47" t="str">
        <f>INDEX([1]ItemE05!$E$1:$E$65536,MATCH(AD77,[1]ItemE05!$A$1:$A$65536))</f>
        <v xml:space="preserve">WATER </v>
      </c>
      <c r="AF77" s="51"/>
      <c r="AG77" s="52" t="s">
        <v>44</v>
      </c>
      <c r="AH77" s="50">
        <f t="shared" si="4"/>
        <v>6</v>
      </c>
      <c r="AI77" s="53" t="s">
        <v>45</v>
      </c>
    </row>
    <row r="78" spans="1:35" ht="12.75" customHeight="1" x14ac:dyDescent="0.2">
      <c r="A78" s="12"/>
      <c r="B78" s="12"/>
      <c r="C78" s="46"/>
      <c r="D78" s="7"/>
      <c r="K78" s="167"/>
      <c r="L78" s="167"/>
      <c r="M78" s="167"/>
      <c r="N78" s="167"/>
      <c r="O78" s="167"/>
      <c r="P78" s="167"/>
      <c r="AD78" s="96">
        <v>65940000</v>
      </c>
      <c r="AE78" s="97" t="str">
        <f>INDEX([1]ItemE05!$E$1:$E$65536,MATCH(AD78,[1]ItemE05!$A$1:$A$65536))</f>
        <v xml:space="preserve">MOWING </v>
      </c>
      <c r="AF78" s="98"/>
      <c r="AG78" s="99" t="s">
        <v>40</v>
      </c>
      <c r="AH78" s="50">
        <f t="shared" si="4"/>
        <v>3</v>
      </c>
      <c r="AI78" s="101" t="s">
        <v>46</v>
      </c>
    </row>
    <row r="79" spans="1:35" ht="12.75" customHeight="1" x14ac:dyDescent="0.2">
      <c r="A79" s="12"/>
      <c r="B79" s="12"/>
      <c r="C79" s="46"/>
      <c r="D79" s="8"/>
    </row>
    <row r="80" spans="1:35" ht="12.75" customHeight="1" x14ac:dyDescent="0.2">
      <c r="A80" s="12"/>
      <c r="B80" s="12"/>
      <c r="C80" s="46"/>
      <c r="D80" s="7"/>
      <c r="AH80" s="50">
        <f>AH50+AH60+AH70</f>
        <v>8</v>
      </c>
    </row>
    <row r="81" spans="1:34" ht="12.75" customHeight="1" x14ac:dyDescent="0.2">
      <c r="A81" s="12"/>
      <c r="B81" s="12"/>
      <c r="C81" s="46"/>
      <c r="D81" s="7"/>
      <c r="AH81" s="50">
        <f t="shared" ref="AH81:AH87" si="5">AH51+AH61+AH71</f>
        <v>666</v>
      </c>
    </row>
    <row r="82" spans="1:34" ht="12.75" customHeight="1" x14ac:dyDescent="0.2">
      <c r="A82" s="12"/>
      <c r="B82" s="12"/>
      <c r="C82" s="46"/>
      <c r="D82" s="8"/>
      <c r="AH82" s="50">
        <f t="shared" si="5"/>
        <v>5966</v>
      </c>
    </row>
    <row r="83" spans="1:34" ht="12.75" customHeight="1" x14ac:dyDescent="0.2">
      <c r="A83" s="12"/>
      <c r="B83" s="12"/>
      <c r="C83" s="46"/>
      <c r="D83" s="7"/>
      <c r="AH83" s="50">
        <f t="shared" si="5"/>
        <v>303</v>
      </c>
    </row>
    <row r="84" spans="1:34" ht="12.75" customHeight="1" x14ac:dyDescent="0.2">
      <c r="A84" s="12"/>
      <c r="B84" s="12"/>
      <c r="C84" s="46"/>
      <c r="D84" s="7"/>
      <c r="AH84" s="50">
        <f t="shared" si="5"/>
        <v>303</v>
      </c>
    </row>
    <row r="85" spans="1:34" ht="12.75" customHeight="1" x14ac:dyDescent="0.2">
      <c r="A85" s="12"/>
      <c r="B85" s="12"/>
      <c r="C85" s="46"/>
      <c r="D85" s="8"/>
      <c r="AH85" s="50">
        <f t="shared" si="5"/>
        <v>0.87000000000000011</v>
      </c>
    </row>
    <row r="86" spans="1:34" ht="12.75" customHeight="1" x14ac:dyDescent="0.2">
      <c r="A86" s="12"/>
      <c r="B86" s="12"/>
      <c r="C86" s="46"/>
      <c r="D86" s="7"/>
      <c r="AH86" s="50">
        <f t="shared" si="5"/>
        <v>1.27</v>
      </c>
    </row>
    <row r="87" spans="1:34" ht="12.75" customHeight="1" x14ac:dyDescent="0.2">
      <c r="A87" s="12"/>
      <c r="B87" s="12"/>
      <c r="C87" s="46"/>
      <c r="D87" s="7"/>
      <c r="AH87" s="50">
        <f t="shared" si="5"/>
        <v>38</v>
      </c>
    </row>
    <row r="88" spans="1:34" ht="12.75" customHeight="1" x14ac:dyDescent="0.2">
      <c r="A88" s="12"/>
      <c r="B88" s="12"/>
      <c r="C88" s="46"/>
      <c r="D88" s="8"/>
    </row>
    <row r="89" spans="1:34" ht="12.75" customHeight="1" x14ac:dyDescent="0.2">
      <c r="A89" s="12"/>
      <c r="B89" s="12"/>
      <c r="C89" s="46"/>
      <c r="D89" s="7"/>
    </row>
    <row r="90" spans="1:34" ht="12.75" customHeight="1" x14ac:dyDescent="0.2">
      <c r="A90" s="12"/>
      <c r="B90" s="12"/>
      <c r="C90" s="46"/>
      <c r="D90" s="7"/>
    </row>
    <row r="91" spans="1:34" ht="12.75" customHeight="1" x14ac:dyDescent="0.2">
      <c r="A91" s="12"/>
      <c r="B91" s="12"/>
      <c r="C91" s="46"/>
      <c r="D91" s="8"/>
    </row>
    <row r="92" spans="1:34" ht="12.75" customHeight="1" x14ac:dyDescent="0.2">
      <c r="A92" s="12"/>
      <c r="B92" s="12"/>
      <c r="C92" s="46"/>
      <c r="D92" s="7"/>
    </row>
    <row r="93" spans="1:34" ht="12.75" customHeight="1" x14ac:dyDescent="0.2">
      <c r="A93" s="12"/>
      <c r="B93" s="12"/>
      <c r="C93" s="46"/>
      <c r="D93" s="7"/>
    </row>
    <row r="94" spans="1:34" ht="12.75" customHeight="1" x14ac:dyDescent="0.2">
      <c r="A94" s="12"/>
      <c r="B94" s="12"/>
      <c r="C94" s="46"/>
      <c r="D94" s="8"/>
    </row>
    <row r="95" spans="1:34" ht="12.75" customHeight="1" x14ac:dyDescent="0.2">
      <c r="A95" s="12"/>
      <c r="B95" s="12"/>
      <c r="C95" s="7"/>
      <c r="D95" s="46"/>
      <c r="E95" s="7"/>
    </row>
    <row r="96" spans="1:34" ht="12.75" customHeight="1" x14ac:dyDescent="0.2">
      <c r="A96" s="12"/>
      <c r="B96" s="12"/>
      <c r="C96" s="7"/>
      <c r="D96" s="46"/>
      <c r="E96" s="7"/>
    </row>
    <row r="97" spans="1:5" ht="12.75" customHeight="1" x14ac:dyDescent="0.2">
      <c r="A97" s="12"/>
      <c r="B97" s="12"/>
      <c r="C97" s="7"/>
      <c r="D97" s="46"/>
      <c r="E97" s="8"/>
    </row>
    <row r="98" spans="1:5" ht="12.75" customHeight="1" x14ac:dyDescent="0.2">
      <c r="A98" s="12"/>
      <c r="B98" s="12"/>
      <c r="C98" s="7"/>
      <c r="D98" s="8"/>
      <c r="E98" s="7"/>
    </row>
    <row r="99" spans="1:5" ht="12.75" customHeight="1" x14ac:dyDescent="0.2">
      <c r="A99" s="12"/>
      <c r="B99" s="12"/>
      <c r="C99" s="7"/>
      <c r="D99" s="8"/>
      <c r="E99" s="7"/>
    </row>
    <row r="100" spans="1:5" ht="12.75" customHeight="1" x14ac:dyDescent="0.2">
      <c r="A100" s="12"/>
      <c r="B100" s="12"/>
      <c r="C100" s="7"/>
      <c r="D100" s="8"/>
      <c r="E100" s="8"/>
    </row>
    <row r="101" spans="1:5" ht="12.75" customHeight="1" x14ac:dyDescent="0.2">
      <c r="A101" s="12"/>
      <c r="B101" s="12"/>
      <c r="C101" s="7"/>
      <c r="D101" s="8"/>
      <c r="E101" s="7"/>
    </row>
    <row r="102" spans="1:5" ht="12.75" customHeight="1" x14ac:dyDescent="0.2">
      <c r="A102" s="12"/>
      <c r="B102" s="12"/>
      <c r="C102" s="7"/>
      <c r="D102" s="8"/>
      <c r="E102" s="7"/>
    </row>
    <row r="103" spans="1:5" ht="12.75" customHeight="1" x14ac:dyDescent="0.2">
      <c r="A103" s="12"/>
      <c r="B103" s="12"/>
      <c r="C103" s="7"/>
      <c r="D103" s="8"/>
      <c r="E103" s="8"/>
    </row>
    <row r="104" spans="1:5" ht="12.75" customHeight="1" x14ac:dyDescent="0.2">
      <c r="A104" s="12"/>
      <c r="B104" s="12"/>
      <c r="C104" s="7"/>
      <c r="D104" s="8"/>
      <c r="E104" s="7"/>
    </row>
    <row r="105" spans="1:5" ht="12.75" customHeight="1" x14ac:dyDescent="0.2">
      <c r="A105" s="12"/>
      <c r="B105" s="12"/>
      <c r="C105" s="7"/>
      <c r="D105" s="8"/>
      <c r="E105" s="7"/>
    </row>
    <row r="106" spans="1:5" ht="12.75" customHeight="1" x14ac:dyDescent="0.2">
      <c r="A106" s="12"/>
      <c r="B106" s="12"/>
      <c r="C106" s="7"/>
      <c r="D106" s="8"/>
      <c r="E106" s="8"/>
    </row>
    <row r="107" spans="1:5" ht="12.75" customHeight="1" x14ac:dyDescent="0.2">
      <c r="A107" s="12"/>
      <c r="B107" s="12"/>
      <c r="C107" s="7"/>
      <c r="D107" s="8"/>
      <c r="E107" s="7"/>
    </row>
    <row r="108" spans="1:5" ht="12.75" customHeight="1" x14ac:dyDescent="0.2">
      <c r="A108" s="12"/>
      <c r="B108" s="12"/>
      <c r="C108" s="7"/>
      <c r="D108" s="8"/>
      <c r="E108" s="7"/>
    </row>
    <row r="109" spans="1:5" ht="12.75" customHeight="1" x14ac:dyDescent="0.2">
      <c r="A109" s="12"/>
      <c r="B109" s="12"/>
      <c r="C109" s="7"/>
      <c r="D109" s="8"/>
      <c r="E109" s="8"/>
    </row>
    <row r="110" spans="1:5" ht="12.75" customHeight="1" x14ac:dyDescent="0.2">
      <c r="A110" s="12"/>
      <c r="B110" s="12"/>
      <c r="C110" s="7"/>
      <c r="D110" s="8"/>
      <c r="E110" s="7"/>
    </row>
    <row r="111" spans="1:5" ht="12.75" customHeight="1" x14ac:dyDescent="0.2">
      <c r="A111" s="12"/>
      <c r="B111" s="12"/>
      <c r="C111" s="7"/>
      <c r="D111" s="8"/>
      <c r="E111" s="7"/>
    </row>
    <row r="112" spans="1:5" ht="12.75" customHeight="1" x14ac:dyDescent="0.2">
      <c r="A112" s="12"/>
      <c r="B112" s="12"/>
      <c r="C112" s="7"/>
      <c r="D112" s="8"/>
      <c r="E112" s="8"/>
    </row>
    <row r="113" spans="1:5" ht="12.75" customHeight="1" x14ac:dyDescent="0.2">
      <c r="A113" s="12"/>
      <c r="B113" s="12"/>
      <c r="C113" s="7"/>
      <c r="D113" s="8"/>
      <c r="E113" s="7"/>
    </row>
    <row r="114" spans="1:5" ht="12.75" customHeight="1" x14ac:dyDescent="0.2">
      <c r="A114" s="12"/>
      <c r="B114" s="12"/>
      <c r="C114" s="7"/>
      <c r="D114" s="8"/>
      <c r="E114" s="7"/>
    </row>
    <row r="115" spans="1:5" ht="12.75" customHeight="1" x14ac:dyDescent="0.2">
      <c r="A115" s="12"/>
      <c r="B115" s="12"/>
      <c r="C115" s="7"/>
      <c r="D115" s="8"/>
      <c r="E115" s="7"/>
    </row>
    <row r="116" spans="1:5" ht="12.75" customHeight="1" x14ac:dyDescent="0.2">
      <c r="A116" s="12"/>
      <c r="B116" s="12"/>
      <c r="C116" s="7"/>
      <c r="D116" s="8"/>
      <c r="E116" s="8"/>
    </row>
    <row r="117" spans="1:5" ht="12.75" customHeight="1" x14ac:dyDescent="0.2">
      <c r="A117" s="12"/>
      <c r="B117" s="12"/>
      <c r="C117" s="7"/>
      <c r="D117" s="8"/>
      <c r="E117" s="7"/>
    </row>
    <row r="118" spans="1:5" ht="12.75" customHeight="1" x14ac:dyDescent="0.2">
      <c r="A118" s="12"/>
      <c r="B118" s="12"/>
      <c r="C118" s="7"/>
      <c r="D118" s="8"/>
      <c r="E118" s="7"/>
    </row>
    <row r="119" spans="1:5" ht="12.75" customHeight="1" x14ac:dyDescent="0.2">
      <c r="A119" s="12"/>
      <c r="B119" s="12"/>
      <c r="C119" s="7"/>
      <c r="D119" s="8"/>
      <c r="E119" s="8"/>
    </row>
    <row r="120" spans="1:5" ht="12.75" customHeight="1" x14ac:dyDescent="0.2">
      <c r="A120" s="12"/>
      <c r="B120" s="12"/>
      <c r="C120" s="7"/>
      <c r="D120" s="8"/>
      <c r="E120" s="7"/>
    </row>
    <row r="121" spans="1:5" ht="12.75" customHeight="1" x14ac:dyDescent="0.2">
      <c r="A121" s="12"/>
      <c r="B121" s="12"/>
      <c r="C121" s="7"/>
      <c r="D121" s="8"/>
      <c r="E121" s="7"/>
    </row>
    <row r="122" spans="1:5" ht="12.75" customHeight="1" x14ac:dyDescent="0.2">
      <c r="A122" s="12"/>
      <c r="B122" s="12"/>
      <c r="C122" s="7"/>
      <c r="D122" s="8"/>
      <c r="E122" s="8"/>
    </row>
    <row r="123" spans="1:5" ht="12.75" customHeight="1" x14ac:dyDescent="0.2">
      <c r="A123" s="12"/>
      <c r="B123" s="12"/>
      <c r="C123" s="7"/>
      <c r="D123" s="8"/>
      <c r="E123" s="7"/>
    </row>
    <row r="124" spans="1:5" ht="12.75" customHeight="1" x14ac:dyDescent="0.2">
      <c r="A124" s="12"/>
      <c r="B124" s="12"/>
      <c r="C124" s="7"/>
      <c r="D124" s="8"/>
      <c r="E124" s="7"/>
    </row>
    <row r="125" spans="1:5" ht="12.75" customHeight="1" x14ac:dyDescent="0.2">
      <c r="A125" s="12"/>
      <c r="B125" s="12"/>
      <c r="C125" s="7"/>
      <c r="D125" s="8"/>
      <c r="E125" s="8"/>
    </row>
    <row r="126" spans="1:5" ht="12.75" customHeight="1" x14ac:dyDescent="0.2">
      <c r="A126" s="12"/>
      <c r="B126" s="12"/>
      <c r="C126" s="7"/>
      <c r="D126" s="8"/>
      <c r="E126" s="7"/>
    </row>
    <row r="127" spans="1:5" ht="12.75" customHeight="1" x14ac:dyDescent="0.2">
      <c r="A127" s="12"/>
      <c r="B127" s="12"/>
      <c r="C127" s="7"/>
      <c r="D127" s="8"/>
      <c r="E127" s="7"/>
    </row>
    <row r="128" spans="1:5" ht="12.75" customHeight="1" x14ac:dyDescent="0.2">
      <c r="A128" s="12"/>
      <c r="B128" s="12"/>
      <c r="C128" s="7"/>
      <c r="D128" s="8"/>
      <c r="E128" s="8"/>
    </row>
    <row r="129" spans="1:5" ht="12.75" customHeight="1" x14ac:dyDescent="0.2">
      <c r="A129" s="12"/>
      <c r="B129" s="12"/>
      <c r="C129" s="7"/>
      <c r="D129" s="8"/>
      <c r="E129" s="7"/>
    </row>
    <row r="130" spans="1:5" ht="12.75" customHeight="1" x14ac:dyDescent="0.2">
      <c r="A130" s="12"/>
      <c r="B130" s="12"/>
      <c r="C130" s="7"/>
      <c r="D130" s="8"/>
      <c r="E130" s="7"/>
    </row>
    <row r="131" spans="1:5" ht="12.75" customHeight="1" x14ac:dyDescent="0.2">
      <c r="C131" s="7"/>
      <c r="D131" s="8"/>
      <c r="E131" s="8"/>
    </row>
    <row r="132" spans="1:5" ht="12.75" customHeight="1" x14ac:dyDescent="0.2">
      <c r="C132" s="7"/>
      <c r="D132" s="8"/>
      <c r="E132" s="7"/>
    </row>
    <row r="133" spans="1:5" ht="12.75" customHeight="1" x14ac:dyDescent="0.2">
      <c r="C133" s="7"/>
      <c r="D133" s="8"/>
      <c r="E133" s="7"/>
    </row>
    <row r="134" spans="1:5" ht="12.75" customHeight="1" x14ac:dyDescent="0.2">
      <c r="A134" s="12"/>
      <c r="B134" s="12"/>
      <c r="C134" s="7"/>
      <c r="D134" s="8"/>
      <c r="E134" s="8"/>
    </row>
    <row r="135" spans="1:5" ht="12.75" customHeight="1" x14ac:dyDescent="0.2">
      <c r="A135" s="12"/>
      <c r="B135" s="12"/>
      <c r="C135" s="7"/>
      <c r="D135" s="8"/>
      <c r="E135" s="7"/>
    </row>
    <row r="136" spans="1:5" ht="12.75" customHeight="1" x14ac:dyDescent="0.2">
      <c r="A136" s="12"/>
      <c r="B136" s="12"/>
      <c r="C136" s="7"/>
      <c r="D136" s="8"/>
      <c r="E136" s="7"/>
    </row>
    <row r="137" spans="1:5" ht="12.75" customHeight="1" x14ac:dyDescent="0.2">
      <c r="A137" s="12"/>
      <c r="B137" s="12"/>
      <c r="C137" s="7"/>
      <c r="D137" s="8"/>
      <c r="E137" s="8"/>
    </row>
    <row r="138" spans="1:5" ht="12.75" customHeight="1" x14ac:dyDescent="0.2">
      <c r="A138" s="12"/>
      <c r="B138" s="12"/>
      <c r="C138" s="7"/>
      <c r="D138" s="8"/>
      <c r="E138" s="7"/>
    </row>
    <row r="139" spans="1:5" ht="12.75" customHeight="1" x14ac:dyDescent="0.2">
      <c r="A139" s="12"/>
      <c r="B139" s="12"/>
      <c r="C139" s="7"/>
      <c r="D139" s="8"/>
      <c r="E139" s="7"/>
    </row>
    <row r="140" spans="1:5" ht="12.75" customHeight="1" x14ac:dyDescent="0.2">
      <c r="A140" s="12"/>
      <c r="B140" s="12"/>
      <c r="C140" s="7"/>
      <c r="D140" s="8"/>
      <c r="E140" s="8"/>
    </row>
    <row r="141" spans="1:5" ht="12.75" customHeight="1" x14ac:dyDescent="0.2">
      <c r="A141" s="12"/>
      <c r="B141" s="12"/>
      <c r="C141" s="7"/>
      <c r="D141" s="8"/>
      <c r="E141" s="7"/>
    </row>
    <row r="142" spans="1:5" ht="12.75" customHeight="1" x14ac:dyDescent="0.2">
      <c r="A142" s="12"/>
      <c r="B142" s="12"/>
      <c r="C142" s="7"/>
      <c r="D142" s="8"/>
      <c r="E142" s="7"/>
    </row>
    <row r="143" spans="1:5" ht="12.75" customHeight="1" x14ac:dyDescent="0.2">
      <c r="A143" s="12"/>
      <c r="B143" s="12"/>
      <c r="C143" s="7"/>
      <c r="D143" s="152"/>
      <c r="E143" s="152"/>
    </row>
    <row r="144" spans="1:5" ht="12.75" customHeight="1" x14ac:dyDescent="0.2">
      <c r="A144" s="12"/>
      <c r="B144" s="12"/>
      <c r="C144" s="7"/>
      <c r="D144" s="8"/>
      <c r="E144" s="7"/>
    </row>
    <row r="145" spans="1:5" ht="12.75" customHeight="1" x14ac:dyDescent="0.2">
      <c r="A145" s="12"/>
      <c r="B145" s="12"/>
      <c r="C145" s="7"/>
      <c r="D145" s="8"/>
      <c r="E145" s="8"/>
    </row>
    <row r="146" spans="1:5" ht="12.75" customHeight="1" x14ac:dyDescent="0.2">
      <c r="A146" s="12"/>
      <c r="B146" s="12"/>
      <c r="C146" s="7"/>
      <c r="D146" s="8"/>
      <c r="E146" s="7"/>
    </row>
    <row r="147" spans="1:5" ht="12.75" customHeight="1" x14ac:dyDescent="0.2">
      <c r="C147" s="7"/>
      <c r="D147" s="8"/>
      <c r="E147" s="7"/>
    </row>
    <row r="148" spans="1:5" ht="12.75" customHeight="1" x14ac:dyDescent="0.2">
      <c r="C148" s="7"/>
      <c r="D148" s="8"/>
      <c r="E148" s="7"/>
    </row>
    <row r="149" spans="1:5" ht="12.75" customHeight="1" x14ac:dyDescent="0.2">
      <c r="C149" s="7"/>
      <c r="D149" s="8"/>
      <c r="E149" s="8"/>
    </row>
    <row r="150" spans="1:5" ht="12.75" customHeight="1" x14ac:dyDescent="0.2">
      <c r="A150" s="12"/>
      <c r="B150" s="12"/>
      <c r="C150" s="7"/>
      <c r="D150" s="8"/>
      <c r="E150" s="7"/>
    </row>
    <row r="151" spans="1:5" ht="12.75" customHeight="1" x14ac:dyDescent="0.2">
      <c r="A151" s="12"/>
      <c r="B151" s="12"/>
      <c r="C151" s="7"/>
      <c r="D151" s="8"/>
      <c r="E151" s="7"/>
    </row>
    <row r="152" spans="1:5" ht="12.75" customHeight="1" x14ac:dyDescent="0.2">
      <c r="A152" s="12"/>
      <c r="B152" s="12"/>
      <c r="C152" s="7"/>
      <c r="D152" s="8"/>
      <c r="E152" s="7"/>
    </row>
    <row r="153" spans="1:5" ht="12.75" customHeight="1" x14ac:dyDescent="0.2">
      <c r="A153" s="12"/>
      <c r="B153" s="12"/>
      <c r="C153" s="7"/>
      <c r="D153" s="8"/>
      <c r="E153" s="8"/>
    </row>
    <row r="154" spans="1:5" ht="12.75" customHeight="1" x14ac:dyDescent="0.2">
      <c r="A154" s="12"/>
      <c r="B154" s="12"/>
      <c r="C154" s="7"/>
      <c r="D154" s="8"/>
      <c r="E154" s="7"/>
    </row>
    <row r="155" spans="1:5" ht="12.75" customHeight="1" x14ac:dyDescent="0.2">
      <c r="A155" s="12"/>
      <c r="B155" s="12"/>
      <c r="C155" s="7"/>
      <c r="D155" s="8"/>
      <c r="E155" s="7"/>
    </row>
    <row r="156" spans="1:5" ht="12.75" customHeight="1" x14ac:dyDescent="0.2">
      <c r="A156" s="12"/>
      <c r="B156" s="12"/>
      <c r="C156" s="7"/>
      <c r="D156" s="8"/>
      <c r="E156" s="7"/>
    </row>
    <row r="157" spans="1:5" ht="12.75" customHeight="1" x14ac:dyDescent="0.2">
      <c r="A157" s="12"/>
      <c r="B157" s="12"/>
      <c r="C157" s="7"/>
      <c r="D157" s="8"/>
      <c r="E157" s="7"/>
    </row>
    <row r="158" spans="1:5" ht="12.75" customHeight="1" x14ac:dyDescent="0.2">
      <c r="C158" s="7"/>
      <c r="D158" s="8"/>
      <c r="E158" s="7"/>
    </row>
    <row r="159" spans="1:5" ht="12.75" customHeight="1" x14ac:dyDescent="0.2">
      <c r="C159" s="7"/>
      <c r="D159" s="160"/>
      <c r="E159" s="160"/>
    </row>
    <row r="160" spans="1:5" ht="12.75" customHeight="1" x14ac:dyDescent="0.2">
      <c r="C160" s="7"/>
      <c r="D160" s="8"/>
      <c r="E160" s="7"/>
    </row>
    <row r="161" spans="3:5" ht="12.75" customHeight="1" x14ac:dyDescent="0.2">
      <c r="C161" s="7"/>
      <c r="D161" s="8"/>
      <c r="E161" s="8"/>
    </row>
    <row r="162" spans="3:5" ht="12.75" customHeight="1" x14ac:dyDescent="0.2">
      <c r="C162" s="7"/>
      <c r="D162" s="8"/>
      <c r="E162" s="7"/>
    </row>
    <row r="163" spans="3:5" ht="12.75" customHeight="1" x14ac:dyDescent="0.2">
      <c r="C163" s="7"/>
      <c r="D163" s="8"/>
      <c r="E163" s="7"/>
    </row>
    <row r="164" spans="3:5" ht="12.75" customHeight="1" x14ac:dyDescent="0.2">
      <c r="C164" s="7"/>
      <c r="D164" s="8"/>
      <c r="E164" s="7"/>
    </row>
    <row r="165" spans="3:5" ht="12.75" customHeight="1" x14ac:dyDescent="0.2">
      <c r="C165" s="7"/>
      <c r="D165" s="8"/>
      <c r="E165" s="8"/>
    </row>
    <row r="166" spans="3:5" ht="12.75" customHeight="1" x14ac:dyDescent="0.2">
      <c r="C166" s="7"/>
      <c r="D166" s="8"/>
      <c r="E166" s="7"/>
    </row>
    <row r="167" spans="3:5" ht="12.75" customHeight="1" x14ac:dyDescent="0.2">
      <c r="C167" s="7"/>
      <c r="D167" s="8"/>
      <c r="E167" s="8"/>
    </row>
    <row r="168" spans="3:5" ht="12.75" customHeight="1" x14ac:dyDescent="0.2">
      <c r="C168" s="7"/>
      <c r="D168" s="8"/>
      <c r="E168" s="7"/>
    </row>
    <row r="169" spans="3:5" ht="12.75" customHeight="1" x14ac:dyDescent="0.2"/>
    <row r="170" spans="3:5" ht="12.75" customHeight="1" x14ac:dyDescent="0.2"/>
    <row r="171" spans="3:5" ht="12.75" customHeight="1" x14ac:dyDescent="0.2"/>
    <row r="172" spans="3:5" ht="12.75" customHeight="1" x14ac:dyDescent="0.2"/>
    <row r="173" spans="3:5" ht="12.75" customHeight="1" x14ac:dyDescent="0.2"/>
    <row r="174" spans="3:5" ht="12.75" customHeight="1" x14ac:dyDescent="0.2"/>
    <row r="175" spans="3:5" ht="12.75" customHeight="1" x14ac:dyDescent="0.2"/>
    <row r="176" spans="3:5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</sheetData>
  <mergeCells count="26">
    <mergeCell ref="D143:E143"/>
    <mergeCell ref="C7:C19"/>
    <mergeCell ref="D7:E18"/>
    <mergeCell ref="D159:E159"/>
    <mergeCell ref="F48:F50"/>
    <mergeCell ref="D20:E20"/>
    <mergeCell ref="F7:G7"/>
    <mergeCell ref="F8:F18"/>
    <mergeCell ref="G8:G18"/>
    <mergeCell ref="G48:G50"/>
    <mergeCell ref="D35:E35"/>
    <mergeCell ref="D42:E42"/>
    <mergeCell ref="D38:E38"/>
    <mergeCell ref="D40:E40"/>
    <mergeCell ref="I8:I18"/>
    <mergeCell ref="I48:I50"/>
    <mergeCell ref="H48:H50"/>
    <mergeCell ref="C48:E50"/>
    <mergeCell ref="C45:E45"/>
    <mergeCell ref="C47:E47"/>
    <mergeCell ref="C46:E46"/>
    <mergeCell ref="H8:H18"/>
    <mergeCell ref="D29:E29"/>
    <mergeCell ref="D23:E23"/>
    <mergeCell ref="D26:E26"/>
    <mergeCell ref="D32:E32"/>
  </mergeCells>
  <phoneticPr fontId="13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3A963-B68C-4518-A3C6-792174708763}">
  <sheetPr>
    <tabColor rgb="FF00B050"/>
  </sheetPr>
  <dimension ref="A1:Q43"/>
  <sheetViews>
    <sheetView zoomScale="80" zoomScaleNormal="80" workbookViewId="0">
      <pane ySplit="5" topLeftCell="A6" activePane="bottomLeft" state="frozen"/>
      <selection activeCell="B1" sqref="B1"/>
      <selection pane="bottomLeft" activeCell="P32" sqref="P32"/>
    </sheetView>
  </sheetViews>
  <sheetFormatPr defaultColWidth="9.140625" defaultRowHeight="15" x14ac:dyDescent="0.25"/>
  <cols>
    <col min="1" max="1" width="22.7109375" style="32" customWidth="1"/>
    <col min="2" max="2" width="10.5703125" style="30" bestFit="1" customWidth="1"/>
    <col min="3" max="3" width="20.7109375" style="30" customWidth="1"/>
    <col min="4" max="4" width="14.7109375" style="34" customWidth="1"/>
    <col min="5" max="5" width="12.7109375" style="34" customWidth="1"/>
    <col min="6" max="6" width="8.5703125" style="34" customWidth="1"/>
    <col min="7" max="7" width="8.28515625" style="34" customWidth="1"/>
    <col min="8" max="8" width="11.42578125" style="34" customWidth="1"/>
    <col min="9" max="9" width="11.140625" style="34" customWidth="1"/>
    <col min="10" max="10" width="15.7109375" style="34" customWidth="1"/>
    <col min="11" max="12" width="8.7109375" style="34" customWidth="1"/>
    <col min="13" max="13" width="10.7109375" style="34" customWidth="1"/>
    <col min="14" max="14" width="10.7109375" style="32" customWidth="1"/>
    <col min="15" max="16384" width="9.140625" style="32"/>
  </cols>
  <sheetData>
    <row r="1" spans="1:17" x14ac:dyDescent="0.25">
      <c r="A1" s="2" t="s">
        <v>58</v>
      </c>
    </row>
    <row r="2" spans="1:17" x14ac:dyDescent="0.25">
      <c r="A2" s="2" t="s">
        <v>117</v>
      </c>
      <c r="K2" s="41"/>
    </row>
    <row r="3" spans="1:17" x14ac:dyDescent="0.25">
      <c r="A3" s="2" t="s">
        <v>141</v>
      </c>
      <c r="K3" s="41"/>
    </row>
    <row r="4" spans="1:17" x14ac:dyDescent="0.25">
      <c r="A4" s="2"/>
      <c r="D4" s="104" t="s">
        <v>137</v>
      </c>
      <c r="K4" s="41" t="s">
        <v>27</v>
      </c>
    </row>
    <row r="5" spans="1:17" s="30" customFormat="1" x14ac:dyDescent="0.25">
      <c r="D5" s="33" t="s">
        <v>138</v>
      </c>
      <c r="E5" s="33" t="s">
        <v>14</v>
      </c>
      <c r="F5" s="108" t="s">
        <v>15</v>
      </c>
      <c r="G5" s="109" t="s">
        <v>16</v>
      </c>
      <c r="H5" s="108" t="s">
        <v>17</v>
      </c>
      <c r="I5" s="109" t="s">
        <v>18</v>
      </c>
      <c r="J5" s="33"/>
      <c r="K5" s="33" t="s">
        <v>15</v>
      </c>
      <c r="L5" s="33" t="s">
        <v>16</v>
      </c>
      <c r="M5" s="33" t="s">
        <v>17</v>
      </c>
      <c r="N5" s="33" t="s">
        <v>18</v>
      </c>
      <c r="Q5" s="57"/>
    </row>
    <row r="6" spans="1:17" s="30" customFormat="1" x14ac:dyDescent="0.25">
      <c r="B6" s="31">
        <v>1775</v>
      </c>
      <c r="C6" s="31"/>
      <c r="D6" s="34">
        <v>0</v>
      </c>
      <c r="E6" s="34"/>
      <c r="F6" s="34">
        <v>0</v>
      </c>
      <c r="G6" s="34">
        <v>0</v>
      </c>
      <c r="H6" s="34"/>
      <c r="I6" s="34"/>
      <c r="J6" s="34"/>
      <c r="K6" s="57"/>
      <c r="L6" s="34"/>
      <c r="M6" s="34"/>
    </row>
    <row r="7" spans="1:17" x14ac:dyDescent="0.25">
      <c r="B7" s="31">
        <v>1800</v>
      </c>
      <c r="C7" s="31"/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M7" s="34">
        <v>0</v>
      </c>
      <c r="N7" s="34">
        <v>0</v>
      </c>
    </row>
    <row r="8" spans="1:17" x14ac:dyDescent="0.25">
      <c r="B8" s="31">
        <v>1825</v>
      </c>
      <c r="C8" s="31"/>
      <c r="D8" s="34">
        <v>0</v>
      </c>
      <c r="E8" s="34">
        <f>ROUND((D8+D7)/2*(B8-B7)/9,0)</f>
        <v>0</v>
      </c>
      <c r="F8" s="34">
        <v>0</v>
      </c>
      <c r="G8" s="34">
        <v>0</v>
      </c>
      <c r="H8" s="34">
        <v>0</v>
      </c>
      <c r="I8" s="34">
        <v>0</v>
      </c>
      <c r="M8" s="34">
        <f>ROUND((K8+K7)/2*(B8-B7)/27,0)</f>
        <v>0</v>
      </c>
      <c r="N8" s="34">
        <f>ROUND((L8+L7)/2*(B8-B7)/27,)</f>
        <v>0</v>
      </c>
    </row>
    <row r="9" spans="1:17" x14ac:dyDescent="0.25">
      <c r="B9" s="31"/>
      <c r="C9" s="31"/>
      <c r="D9" s="33" t="s">
        <v>19</v>
      </c>
      <c r="E9" s="33">
        <f>SUM(E6:E8)</f>
        <v>0</v>
      </c>
      <c r="H9" s="33">
        <f>SUM(H6:H8)</f>
        <v>0</v>
      </c>
      <c r="I9" s="33">
        <f>SUM(I6:I8)</f>
        <v>0</v>
      </c>
      <c r="J9" s="85" t="s">
        <v>127</v>
      </c>
      <c r="K9" s="33"/>
      <c r="M9" s="33">
        <f>SUM(M6:M8)</f>
        <v>0</v>
      </c>
      <c r="N9" s="33">
        <f>SUM(N6:N8)</f>
        <v>0</v>
      </c>
    </row>
    <row r="10" spans="1:17" x14ac:dyDescent="0.25">
      <c r="A10" s="63" t="s">
        <v>54</v>
      </c>
      <c r="B10" s="31">
        <v>1835</v>
      </c>
      <c r="C10" s="31"/>
      <c r="D10" s="34">
        <v>0</v>
      </c>
      <c r="E10" s="34">
        <f>ROUND((D10+D8)/2*(B10-B8)/9,0)</f>
        <v>0</v>
      </c>
      <c r="F10" s="34">
        <v>2</v>
      </c>
      <c r="G10" s="34">
        <v>0</v>
      </c>
      <c r="H10" s="34">
        <f>ROUND((F10+F8)/2*(B10-B8)/27,0)</f>
        <v>0</v>
      </c>
      <c r="I10" s="34">
        <f>ROUND((G10+G8)/2*(B10-B8)/27,)</f>
        <v>0</v>
      </c>
      <c r="J10" s="42"/>
      <c r="K10" s="34">
        <v>0</v>
      </c>
      <c r="L10" s="34">
        <v>0</v>
      </c>
      <c r="M10" s="33"/>
      <c r="N10" s="33"/>
    </row>
    <row r="11" spans="1:17" x14ac:dyDescent="0.25">
      <c r="B11" s="31">
        <v>1850</v>
      </c>
      <c r="C11" s="31"/>
      <c r="D11" s="34">
        <v>0</v>
      </c>
      <c r="E11" s="34">
        <f>ROUND((D11+D10)/2*(B11-B10)/9,0)</f>
        <v>0</v>
      </c>
      <c r="F11" s="34">
        <v>4</v>
      </c>
      <c r="G11" s="34">
        <v>0</v>
      </c>
      <c r="H11" s="34">
        <f>ROUND((F11+F10)/2*(B11-B10)/27,0)</f>
        <v>2</v>
      </c>
      <c r="I11" s="34">
        <f>ROUND((G11+G10)/2*(B11-B10)/27,)</f>
        <v>0</v>
      </c>
      <c r="K11" s="34">
        <v>11</v>
      </c>
      <c r="L11" s="34">
        <v>11</v>
      </c>
      <c r="M11" s="34">
        <f>ROUND((K11+K10)/2*(B11-B10)/27,0)</f>
        <v>3</v>
      </c>
      <c r="N11" s="34">
        <f>ROUND((L11+L10)/2*(B11-B10)/27,)</f>
        <v>3</v>
      </c>
    </row>
    <row r="12" spans="1:17" x14ac:dyDescent="0.25">
      <c r="A12" s="63" t="s">
        <v>56</v>
      </c>
      <c r="B12" s="31">
        <v>1855.71</v>
      </c>
      <c r="C12" s="63"/>
      <c r="D12" s="34">
        <v>0</v>
      </c>
      <c r="E12" s="34">
        <f>ROUND((D12+D11)/2*(B12-B11)/9,0)</f>
        <v>0</v>
      </c>
      <c r="F12" s="34">
        <v>4</v>
      </c>
      <c r="G12" s="34">
        <v>0</v>
      </c>
      <c r="H12" s="34">
        <f>ROUND((F12+F11)/2*(B12-B11)/27,0)</f>
        <v>1</v>
      </c>
      <c r="I12" s="34">
        <f>ROUND((G12+G11)/2*(B12-B11)/27,)</f>
        <v>0</v>
      </c>
      <c r="K12" s="34">
        <v>11</v>
      </c>
      <c r="L12" s="34">
        <v>11</v>
      </c>
      <c r="M12" s="34">
        <f>ROUND((K12+K11)/2*(B12-B11)/27,0)</f>
        <v>2</v>
      </c>
      <c r="N12" s="34">
        <f>ROUND((L12+L11)/2*(B12-B11)/27,)</f>
        <v>2</v>
      </c>
    </row>
    <row r="13" spans="1:17" x14ac:dyDescent="0.25">
      <c r="A13" s="63"/>
      <c r="B13" s="31"/>
      <c r="C13" s="63" t="s">
        <v>57</v>
      </c>
      <c r="E13" s="34">
        <v>4</v>
      </c>
      <c r="H13" s="34">
        <v>-2</v>
      </c>
      <c r="I13" s="34">
        <v>0</v>
      </c>
      <c r="N13" s="34"/>
    </row>
    <row r="14" spans="1:17" x14ac:dyDescent="0.25">
      <c r="B14" s="31">
        <v>1875</v>
      </c>
      <c r="C14" s="31"/>
      <c r="D14" s="34">
        <v>13</v>
      </c>
      <c r="E14" s="34">
        <f>ROUND((D14+D12)/2*(B14-B12)/9,0)</f>
        <v>14</v>
      </c>
      <c r="F14" s="34">
        <v>8</v>
      </c>
      <c r="G14" s="34">
        <v>0</v>
      </c>
      <c r="H14" s="34">
        <f>ROUND((F14+F12)/2*(B14-B12)/27,0)</f>
        <v>4</v>
      </c>
      <c r="I14" s="34">
        <f>ROUND((G14+G12)/2*(B14-B12)/27,)</f>
        <v>0</v>
      </c>
      <c r="K14" s="34">
        <v>6</v>
      </c>
      <c r="L14" s="34">
        <v>6</v>
      </c>
      <c r="M14" s="34">
        <f>ROUND((K14+K12)/2*(B14-B12)/27,0)</f>
        <v>6</v>
      </c>
      <c r="N14" s="34">
        <f>ROUND((L14+L12)/2*(B14-B12)/27,)</f>
        <v>6</v>
      </c>
    </row>
    <row r="15" spans="1:17" x14ac:dyDescent="0.25">
      <c r="B15" s="31"/>
      <c r="C15" s="31"/>
      <c r="D15" s="33" t="s">
        <v>19</v>
      </c>
      <c r="E15" s="33">
        <f>SUM(E10:E14)</f>
        <v>18</v>
      </c>
      <c r="H15" s="33">
        <f>SUM(H10:H14)</f>
        <v>5</v>
      </c>
      <c r="I15" s="33">
        <f>SUM(I10:I14)</f>
        <v>0</v>
      </c>
      <c r="J15" s="85" t="s">
        <v>128</v>
      </c>
      <c r="K15" s="33"/>
      <c r="M15" s="33">
        <f>SUM(M10:M14)</f>
        <v>11</v>
      </c>
      <c r="N15" s="33">
        <f>SUM(N10:N14)</f>
        <v>11</v>
      </c>
    </row>
    <row r="16" spans="1:17" x14ac:dyDescent="0.25">
      <c r="B16" s="31">
        <v>1900</v>
      </c>
      <c r="C16" s="31"/>
      <c r="D16" s="34">
        <v>17</v>
      </c>
      <c r="E16" s="34">
        <f>ROUND((D16+D14)/2*(B16-B14)/9,0)</f>
        <v>42</v>
      </c>
      <c r="F16" s="34">
        <v>12</v>
      </c>
      <c r="G16" s="34">
        <v>0</v>
      </c>
      <c r="H16" s="34">
        <f>ROUND((F16+F14)/2*(B16-B14)/27,0)</f>
        <v>9</v>
      </c>
      <c r="I16" s="34">
        <f>ROUND((G16+G14)/2*(B16-B14)/27,)</f>
        <v>0</v>
      </c>
      <c r="K16" s="34">
        <v>9</v>
      </c>
      <c r="L16" s="34">
        <v>9</v>
      </c>
      <c r="M16" s="34">
        <f>ROUND((K16+K14)/2*(B16-B14)/27,0)</f>
        <v>7</v>
      </c>
      <c r="N16" s="34">
        <f>ROUND((L16+L14)/2*(B16-B14)/27,)</f>
        <v>7</v>
      </c>
    </row>
    <row r="17" spans="1:15" x14ac:dyDescent="0.25">
      <c r="A17" s="63" t="s">
        <v>52</v>
      </c>
      <c r="B17" s="31">
        <v>1905</v>
      </c>
      <c r="C17" s="31"/>
      <c r="D17" s="34">
        <v>23</v>
      </c>
      <c r="E17" s="34">
        <f>ROUND((D17+D16)/2*(B17-B16)/9,0)</f>
        <v>11</v>
      </c>
      <c r="F17" s="34">
        <v>20</v>
      </c>
      <c r="G17" s="34">
        <v>2</v>
      </c>
      <c r="H17" s="34">
        <f>ROUND((F17+F16)/2*(B17-B16)/27,0)</f>
        <v>3</v>
      </c>
      <c r="I17" s="34">
        <f>ROUND((G17+G16)/2*(B17-B16)/27,)</f>
        <v>0</v>
      </c>
      <c r="N17" s="34"/>
    </row>
    <row r="18" spans="1:15" x14ac:dyDescent="0.25">
      <c r="A18" s="35"/>
      <c r="B18" s="31">
        <v>1925</v>
      </c>
      <c r="C18" s="31"/>
      <c r="D18" s="34">
        <v>26</v>
      </c>
      <c r="E18" s="34">
        <f>ROUND((D18+D17)/2*(B18-B17)/9,0)</f>
        <v>54</v>
      </c>
      <c r="F18" s="34">
        <v>22</v>
      </c>
      <c r="G18" s="34">
        <v>2</v>
      </c>
      <c r="H18" s="34">
        <f>ROUND((F18+F17)/2*(B18-B17)/27,0)</f>
        <v>16</v>
      </c>
      <c r="I18" s="34">
        <f>ROUND((G18+G17)/2*(B18-B17)/27,)</f>
        <v>1</v>
      </c>
      <c r="K18" s="34">
        <v>11</v>
      </c>
      <c r="L18" s="34">
        <v>11</v>
      </c>
      <c r="M18" s="34">
        <f>ROUND((K18+K16)/2*(B18-B16)/27,0)</f>
        <v>9</v>
      </c>
      <c r="N18" s="34">
        <f>ROUND((L18+L16)/2*(B18-B16)/27,)</f>
        <v>9</v>
      </c>
    </row>
    <row r="19" spans="1:15" x14ac:dyDescent="0.25">
      <c r="B19" s="31"/>
      <c r="C19" s="31"/>
      <c r="D19" s="33" t="s">
        <v>19</v>
      </c>
      <c r="E19" s="33">
        <f>SUM(E16:E18)</f>
        <v>107</v>
      </c>
      <c r="H19" s="33">
        <f>SUM(H16:H18)</f>
        <v>28</v>
      </c>
      <c r="I19" s="33">
        <f>SUM(I16:I18)</f>
        <v>1</v>
      </c>
      <c r="J19" s="85" t="s">
        <v>129</v>
      </c>
      <c r="K19" s="33"/>
      <c r="M19" s="33">
        <f>SUM(M16:M18)</f>
        <v>16</v>
      </c>
      <c r="N19" s="33">
        <f>SUM(N16:N18)</f>
        <v>16</v>
      </c>
    </row>
    <row r="20" spans="1:15" x14ac:dyDescent="0.25">
      <c r="A20" s="92" t="s">
        <v>125</v>
      </c>
      <c r="B20" s="31">
        <v>1930.59</v>
      </c>
      <c r="C20" s="63"/>
      <c r="D20" s="34">
        <v>33</v>
      </c>
      <c r="E20" s="34">
        <f>ROUND((D20+D18)/2*(B20-B18)/9,0)</f>
        <v>18</v>
      </c>
      <c r="F20" s="34">
        <v>34</v>
      </c>
      <c r="G20" s="34">
        <v>1</v>
      </c>
      <c r="H20" s="34">
        <f>ROUND((F20+F18)/2*(B20-B18)/27,0)</f>
        <v>6</v>
      </c>
      <c r="I20" s="118">
        <v>1</v>
      </c>
      <c r="J20" s="119" t="s">
        <v>143</v>
      </c>
      <c r="K20" s="34">
        <v>10</v>
      </c>
      <c r="L20" s="34">
        <v>10</v>
      </c>
      <c r="M20" s="34">
        <f>ROUND((K20+K18)/2*(B20-B18)/27,0)</f>
        <v>2</v>
      </c>
      <c r="N20" s="34">
        <f>ROUND((L20+L18)/2*(B20-B18)/27,)</f>
        <v>2</v>
      </c>
    </row>
    <row r="21" spans="1:15" x14ac:dyDescent="0.25">
      <c r="A21" s="92"/>
      <c r="B21" s="31"/>
      <c r="C21" s="63" t="s">
        <v>57</v>
      </c>
      <c r="E21" s="34">
        <v>0</v>
      </c>
      <c r="H21" s="34">
        <v>-1</v>
      </c>
      <c r="I21" s="34">
        <v>0</v>
      </c>
      <c r="N21" s="34"/>
    </row>
    <row r="22" spans="1:15" x14ac:dyDescent="0.25">
      <c r="B22" s="31">
        <v>1939</v>
      </c>
      <c r="C22" s="63" t="s">
        <v>51</v>
      </c>
      <c r="F22" s="34">
        <v>34</v>
      </c>
      <c r="G22" s="34">
        <v>1</v>
      </c>
      <c r="H22" s="34">
        <f>ROUND((F22+F20)/2*(B22-B20)/27,0)</f>
        <v>11</v>
      </c>
      <c r="I22" s="118">
        <v>1</v>
      </c>
      <c r="J22" s="119" t="s">
        <v>143</v>
      </c>
      <c r="N22" s="34"/>
      <c r="O22" s="106" t="s">
        <v>139</v>
      </c>
    </row>
    <row r="23" spans="1:15" x14ac:dyDescent="0.25">
      <c r="B23" s="31">
        <v>1939</v>
      </c>
      <c r="C23" s="64" t="s">
        <v>47</v>
      </c>
      <c r="D23" s="34">
        <v>46</v>
      </c>
      <c r="E23" s="34">
        <f>ROUND((D23+D20)/2*(B23-B20)/9,0)</f>
        <v>37</v>
      </c>
      <c r="F23" s="34">
        <v>46</v>
      </c>
      <c r="G23" s="34">
        <v>6</v>
      </c>
      <c r="K23" s="34">
        <v>9</v>
      </c>
      <c r="L23" s="34">
        <v>9</v>
      </c>
      <c r="M23" s="34">
        <f>ROUND((K23+K20)/2*(B23-B20)/27,0)</f>
        <v>3</v>
      </c>
      <c r="N23" s="34">
        <f>ROUND((L23+L20)/2*(B23-B20)/27,)</f>
        <v>3</v>
      </c>
      <c r="O23" s="106" t="s">
        <v>140</v>
      </c>
    </row>
    <row r="24" spans="1:15" x14ac:dyDescent="0.25">
      <c r="B24" s="31"/>
      <c r="C24" s="32"/>
      <c r="D24" s="33" t="s">
        <v>19</v>
      </c>
      <c r="E24" s="33">
        <f>SUM(E20:E23)</f>
        <v>55</v>
      </c>
      <c r="H24" s="33">
        <f>SUM(H20:H23)</f>
        <v>16</v>
      </c>
      <c r="I24" s="33">
        <f>SUM(I20:I23)</f>
        <v>2</v>
      </c>
      <c r="J24" s="85" t="s">
        <v>130</v>
      </c>
      <c r="K24" s="33"/>
      <c r="M24" s="33">
        <f>SUM(M20:M23)</f>
        <v>5</v>
      </c>
      <c r="N24" s="33">
        <f>SUM(N20:N23)</f>
        <v>5</v>
      </c>
      <c r="O24" s="107"/>
    </row>
    <row r="25" spans="1:15" x14ac:dyDescent="0.25">
      <c r="B25" s="31">
        <v>1953</v>
      </c>
      <c r="C25" s="32"/>
      <c r="D25" s="34">
        <v>50</v>
      </c>
      <c r="E25" s="34">
        <f>ROUND((D25+D23)/2*(B25-B23)/9,0)</f>
        <v>75</v>
      </c>
      <c r="F25" s="34">
        <v>15</v>
      </c>
      <c r="G25" s="34">
        <v>96</v>
      </c>
      <c r="H25" s="34">
        <f>ROUND((F25+F23)/2*(B25-B23)/27,0)</f>
        <v>16</v>
      </c>
      <c r="I25" s="34">
        <f>ROUND((G25+G23)/2*(B25-B23)/27,)</f>
        <v>26</v>
      </c>
      <c r="K25" s="34">
        <v>7</v>
      </c>
      <c r="L25" s="34">
        <v>7</v>
      </c>
      <c r="M25" s="34">
        <f>ROUND((K25+K23)/2*(B25-B23)/27,0)</f>
        <v>4</v>
      </c>
      <c r="N25" s="34">
        <f>ROUND((L25+L23)/2*(B25-B23)/27,)</f>
        <v>4</v>
      </c>
      <c r="O25" s="107"/>
    </row>
    <row r="26" spans="1:15" x14ac:dyDescent="0.25">
      <c r="B26" s="31">
        <v>1969</v>
      </c>
      <c r="C26" s="63" t="s">
        <v>51</v>
      </c>
      <c r="F26" s="34">
        <v>18</v>
      </c>
      <c r="G26" s="34">
        <v>21</v>
      </c>
      <c r="H26" s="34">
        <f>ROUND((F26+F25)/2*(B26-B25)/27,0)</f>
        <v>10</v>
      </c>
      <c r="I26" s="34">
        <f>ROUND((G26+G25)/2*(B26-B25)/27,)</f>
        <v>35</v>
      </c>
      <c r="N26" s="34"/>
      <c r="O26" s="106" t="s">
        <v>139</v>
      </c>
    </row>
    <row r="27" spans="1:15" x14ac:dyDescent="0.25">
      <c r="B27" s="31">
        <v>1969</v>
      </c>
      <c r="C27" s="64" t="s">
        <v>47</v>
      </c>
      <c r="D27" s="34">
        <v>35</v>
      </c>
      <c r="E27" s="34">
        <f>ROUND((D27+D25)/2*(B27-B25)/9,0)</f>
        <v>76</v>
      </c>
      <c r="F27" s="34">
        <v>6</v>
      </c>
      <c r="G27" s="34">
        <v>21</v>
      </c>
      <c r="K27" s="34">
        <v>8</v>
      </c>
      <c r="L27" s="34">
        <v>8</v>
      </c>
      <c r="M27" s="34">
        <f>ROUND((K27+K25)/2*(B27-B25)/27,0)</f>
        <v>4</v>
      </c>
      <c r="N27" s="34">
        <f>ROUND((L27+L25)/2*(B27-B25)/27,)</f>
        <v>4</v>
      </c>
      <c r="O27" s="106" t="s">
        <v>140</v>
      </c>
    </row>
    <row r="28" spans="1:15" x14ac:dyDescent="0.25">
      <c r="B28" s="31"/>
      <c r="C28" s="31"/>
      <c r="D28" s="33" t="s">
        <v>19</v>
      </c>
      <c r="E28" s="33">
        <f>SUM(E25:E27)</f>
        <v>151</v>
      </c>
      <c r="H28" s="33">
        <f>SUM(H25:H27)</f>
        <v>26</v>
      </c>
      <c r="I28" s="33">
        <f>SUM(I25:I27)</f>
        <v>61</v>
      </c>
      <c r="J28" s="85" t="s">
        <v>131</v>
      </c>
      <c r="K28" s="33"/>
      <c r="M28" s="33">
        <f>SUM(M25:M27)</f>
        <v>8</v>
      </c>
      <c r="N28" s="33">
        <f>SUM(N25:N27)</f>
        <v>8</v>
      </c>
    </row>
    <row r="29" spans="1:15" x14ac:dyDescent="0.25">
      <c r="B29" s="31">
        <v>1975</v>
      </c>
      <c r="C29" s="31"/>
      <c r="D29" s="34">
        <v>18</v>
      </c>
      <c r="E29" s="34">
        <f>ROUND((D29+D27)/2*(B29-B27)/9,0)</f>
        <v>18</v>
      </c>
      <c r="F29" s="34">
        <v>12</v>
      </c>
      <c r="G29" s="34">
        <v>17</v>
      </c>
      <c r="H29" s="34">
        <f>ROUND((F29+F27)/2*(B29-B27)/27,0)</f>
        <v>2</v>
      </c>
      <c r="I29" s="34">
        <f>ROUND((G29+G27)/2*(B29-B27)/27,)</f>
        <v>4</v>
      </c>
      <c r="K29" s="34">
        <v>10</v>
      </c>
      <c r="L29" s="34">
        <v>10</v>
      </c>
      <c r="M29" s="34">
        <f>ROUND((K29+K27)/2*(B29-B27)/27,0)</f>
        <v>2</v>
      </c>
      <c r="N29" s="34">
        <f>ROUND((L29+L27)/2*(B29-B27)/27,)</f>
        <v>2</v>
      </c>
    </row>
    <row r="30" spans="1:15" x14ac:dyDescent="0.25">
      <c r="A30" s="92" t="s">
        <v>126</v>
      </c>
      <c r="B30" s="31">
        <v>1985.5</v>
      </c>
      <c r="C30" s="63"/>
      <c r="D30" s="34">
        <v>17</v>
      </c>
      <c r="E30" s="34">
        <f>ROUND((D30+D29)/2*(B30-B29)/9,0)</f>
        <v>20</v>
      </c>
      <c r="F30" s="34">
        <v>10</v>
      </c>
      <c r="G30" s="34">
        <v>14</v>
      </c>
      <c r="H30" s="34">
        <f>ROUND((F30+F29)/2*(B30-B29)/27,0)</f>
        <v>4</v>
      </c>
      <c r="I30" s="34">
        <f>ROUND((G30+G29)/2*(B30-B29)/27,)</f>
        <v>6</v>
      </c>
      <c r="K30" s="34">
        <v>9</v>
      </c>
      <c r="L30" s="34">
        <v>9</v>
      </c>
      <c r="M30" s="34">
        <f>ROUND((K30+K29)/2*(B30-B29)/27,0)</f>
        <v>4</v>
      </c>
      <c r="N30" s="34">
        <f>ROUND((L30+L29)/2*(B30-B29)/27,)</f>
        <v>4</v>
      </c>
    </row>
    <row r="31" spans="1:15" x14ac:dyDescent="0.25">
      <c r="A31" s="92"/>
      <c r="B31" s="31"/>
      <c r="C31" s="63" t="s">
        <v>57</v>
      </c>
      <c r="E31" s="34">
        <v>0</v>
      </c>
      <c r="H31" s="34">
        <v>-1</v>
      </c>
      <c r="I31" s="34">
        <v>0</v>
      </c>
      <c r="N31" s="34"/>
    </row>
    <row r="32" spans="1:15" x14ac:dyDescent="0.25">
      <c r="B32" s="31"/>
      <c r="C32" s="31"/>
      <c r="D32" s="33" t="s">
        <v>19</v>
      </c>
      <c r="E32" s="33">
        <f>SUM(E29:E31)</f>
        <v>38</v>
      </c>
      <c r="H32" s="33">
        <f>SUM(H29:H31)</f>
        <v>5</v>
      </c>
      <c r="I32" s="33">
        <f>SUM(I29:I31)</f>
        <v>10</v>
      </c>
      <c r="J32" s="85" t="s">
        <v>132</v>
      </c>
      <c r="K32" s="33"/>
      <c r="M32" s="33">
        <f>SUM(M29:M31)</f>
        <v>6</v>
      </c>
      <c r="N32" s="33">
        <f>SUM(N29:N31)</f>
        <v>6</v>
      </c>
    </row>
    <row r="33" spans="1:14" x14ac:dyDescent="0.25">
      <c r="B33" s="31">
        <v>2000</v>
      </c>
      <c r="C33" s="31"/>
      <c r="D33" s="34">
        <v>19</v>
      </c>
      <c r="E33" s="34">
        <f>ROUND((D33+D30)/2*(B33-B30)/9,0)</f>
        <v>29</v>
      </c>
      <c r="F33" s="34">
        <v>5</v>
      </c>
      <c r="G33" s="34">
        <v>17</v>
      </c>
      <c r="H33" s="34">
        <f>ROUND((F33+F30)/2*(B33-B30)/27,0)</f>
        <v>4</v>
      </c>
      <c r="I33" s="34">
        <f>ROUND((G33+G30)/2*(B33-B30)/27,)</f>
        <v>8</v>
      </c>
      <c r="K33" s="34">
        <v>4</v>
      </c>
      <c r="L33" s="34">
        <v>4</v>
      </c>
      <c r="M33" s="34">
        <f>ROUND((K33+K30)/2*(B33-B30)/27,0)</f>
        <v>3</v>
      </c>
      <c r="N33" s="34">
        <f>ROUND((L33+L30)/2*(B33-B30)/27,)</f>
        <v>3</v>
      </c>
    </row>
    <row r="34" spans="1:14" x14ac:dyDescent="0.25">
      <c r="A34" s="63" t="s">
        <v>53</v>
      </c>
      <c r="B34" s="31">
        <v>2005</v>
      </c>
      <c r="C34" s="31"/>
      <c r="D34" s="34">
        <v>16</v>
      </c>
      <c r="E34" s="34">
        <f>ROUND((D34+D33)/2*(B34-B33)/9,0)</f>
        <v>10</v>
      </c>
      <c r="F34" s="34">
        <v>4</v>
      </c>
      <c r="G34" s="34">
        <v>10</v>
      </c>
      <c r="H34" s="34">
        <f>ROUND((F34+F33)/2*(B34-B33)/27,0)</f>
        <v>1</v>
      </c>
      <c r="I34" s="34">
        <f>ROUND((G34+G33)/2*(B34-B33)/27,)</f>
        <v>3</v>
      </c>
      <c r="N34" s="34"/>
    </row>
    <row r="35" spans="1:14" x14ac:dyDescent="0.25">
      <c r="B35" s="31">
        <v>2025</v>
      </c>
      <c r="C35" s="31"/>
      <c r="D35" s="34">
        <v>15</v>
      </c>
      <c r="E35" s="34">
        <f>ROUND((D35+D34)/2*(B35-B34)/9,0)</f>
        <v>34</v>
      </c>
      <c r="F35" s="34">
        <v>2</v>
      </c>
      <c r="G35" s="34">
        <v>5</v>
      </c>
      <c r="H35" s="34">
        <f>ROUND((F35+F34)/2*(B35-B34)/27,0)</f>
        <v>2</v>
      </c>
      <c r="I35" s="34">
        <f>ROUND((G35+G34)/2*(B35-B34)/27,)</f>
        <v>6</v>
      </c>
      <c r="K35" s="34">
        <v>10</v>
      </c>
      <c r="L35" s="34">
        <v>10</v>
      </c>
      <c r="M35" s="34">
        <f>ROUND((K35+K33)/2*(B35-B33)/27,0)</f>
        <v>6</v>
      </c>
      <c r="N35" s="34">
        <f>ROUND((L35+L33)/2*(B35-B33)/27,)</f>
        <v>6</v>
      </c>
    </row>
    <row r="36" spans="1:14" x14ac:dyDescent="0.25">
      <c r="B36" s="31">
        <v>2050</v>
      </c>
      <c r="C36" s="31"/>
      <c r="D36" s="34">
        <v>13</v>
      </c>
      <c r="E36" s="34">
        <f>ROUND((D36+D35)/2*(B36-B35)/9,0)</f>
        <v>39</v>
      </c>
      <c r="F36" s="34">
        <v>1</v>
      </c>
      <c r="G36" s="34">
        <v>6</v>
      </c>
      <c r="H36" s="34">
        <f>ROUND((F36+F35)/2*(B36-B35)/27,0)</f>
        <v>1</v>
      </c>
      <c r="I36" s="34">
        <f>ROUND((G36+G35)/2*(B36-B35)/27,)</f>
        <v>5</v>
      </c>
      <c r="K36" s="34">
        <v>3</v>
      </c>
      <c r="L36" s="34">
        <v>3</v>
      </c>
      <c r="M36" s="34">
        <f>ROUND((K36+K35)/2*(B36-B35)/27,0)</f>
        <v>6</v>
      </c>
      <c r="N36" s="34">
        <f>ROUND((L36+L35)/2*(B36-B35)/27,)</f>
        <v>6</v>
      </c>
    </row>
    <row r="37" spans="1:14" x14ac:dyDescent="0.25">
      <c r="B37" s="31"/>
      <c r="C37" s="31"/>
      <c r="D37" s="33" t="s">
        <v>19</v>
      </c>
      <c r="E37" s="33">
        <f>SUM(E33:E36)</f>
        <v>112</v>
      </c>
      <c r="H37" s="33">
        <f>SUM(H33:H36)</f>
        <v>8</v>
      </c>
      <c r="I37" s="33">
        <f>SUM(I33:I36)</f>
        <v>22</v>
      </c>
      <c r="J37" s="85" t="s">
        <v>133</v>
      </c>
      <c r="K37" s="33"/>
      <c r="M37" s="33">
        <f>SUM(M33:M36)</f>
        <v>15</v>
      </c>
      <c r="N37" s="33">
        <f>SUM(N33:N36)</f>
        <v>15</v>
      </c>
    </row>
    <row r="38" spans="1:14" x14ac:dyDescent="0.25">
      <c r="B38" s="31">
        <v>2075</v>
      </c>
      <c r="C38" s="31"/>
      <c r="D38" s="34">
        <v>12</v>
      </c>
      <c r="E38" s="34">
        <f>ROUND((D38+D36)/2*(B38-B36)/9,0)</f>
        <v>35</v>
      </c>
      <c r="F38" s="34">
        <v>1</v>
      </c>
      <c r="G38" s="34">
        <v>5</v>
      </c>
      <c r="H38" s="34">
        <f>ROUND((F38+F36)/2*(B38-B36)/27,0)</f>
        <v>1</v>
      </c>
      <c r="I38" s="34">
        <f>ROUND((G38+G36)/2*(B38-B36)/27,)</f>
        <v>5</v>
      </c>
      <c r="J38" s="42"/>
      <c r="K38" s="34">
        <v>0</v>
      </c>
      <c r="L38" s="34">
        <v>0</v>
      </c>
      <c r="M38" s="34">
        <f>ROUND((K38+K36)/2*(B38-B36)/27,0)</f>
        <v>1</v>
      </c>
      <c r="N38" s="34">
        <f>ROUND((L38+L36)/2*(B38-B36)/27,)</f>
        <v>1</v>
      </c>
    </row>
    <row r="39" spans="1:14" x14ac:dyDescent="0.25">
      <c r="A39" s="63" t="s">
        <v>55</v>
      </c>
      <c r="B39" s="31">
        <v>2090</v>
      </c>
      <c r="C39" s="31"/>
      <c r="D39" s="34">
        <v>12</v>
      </c>
      <c r="E39" s="34">
        <f>ROUND((D39+D38)/2*(B39-B38)/9,0)</f>
        <v>20</v>
      </c>
      <c r="F39" s="34">
        <v>1</v>
      </c>
      <c r="G39" s="34">
        <v>5</v>
      </c>
      <c r="H39" s="34">
        <f>ROUND((F39+F38)/2*(B39-B38)/27,0)</f>
        <v>1</v>
      </c>
      <c r="I39" s="34">
        <f>ROUND((G39+G38)/2*(B39-B38)/27,)</f>
        <v>3</v>
      </c>
      <c r="J39" s="42"/>
      <c r="N39" s="34"/>
    </row>
    <row r="40" spans="1:14" x14ac:dyDescent="0.25">
      <c r="B40" s="31">
        <v>2100</v>
      </c>
      <c r="C40" s="31"/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42"/>
      <c r="N40" s="34"/>
    </row>
    <row r="41" spans="1:14" x14ac:dyDescent="0.25">
      <c r="B41" s="31"/>
      <c r="C41" s="31"/>
      <c r="D41" s="33" t="s">
        <v>19</v>
      </c>
      <c r="E41" s="33">
        <f>SUM(E38:E40)</f>
        <v>55</v>
      </c>
      <c r="H41" s="33">
        <f>SUM(H38:H40)</f>
        <v>2</v>
      </c>
      <c r="I41" s="33">
        <f>SUM(I38:I40)</f>
        <v>8</v>
      </c>
      <c r="J41" s="85" t="s">
        <v>134</v>
      </c>
      <c r="K41" s="33"/>
      <c r="M41" s="33">
        <f>SUM(M38:M40)</f>
        <v>1</v>
      </c>
      <c r="N41" s="33">
        <f>SUM(N38:N40)</f>
        <v>1</v>
      </c>
    </row>
    <row r="43" spans="1:14" x14ac:dyDescent="0.25">
      <c r="D43" s="40" t="s">
        <v>26</v>
      </c>
      <c r="E43" s="33">
        <f>E9+E15+E32+E37+E41+E19+E24+E28</f>
        <v>536</v>
      </c>
      <c r="F43" s="33"/>
      <c r="G43" s="33"/>
      <c r="H43" s="33">
        <f>H9+H15+H32+H37+H41+H19+H24+H28</f>
        <v>90</v>
      </c>
      <c r="I43" s="33">
        <f>I9+I15+I32+I37+I41+I19+I24+I28</f>
        <v>104</v>
      </c>
      <c r="L43" s="40" t="s">
        <v>28</v>
      </c>
      <c r="M43" s="33">
        <f>M9+M15+M32+M37+M41+M19+M24+M28</f>
        <v>62</v>
      </c>
      <c r="N43" s="33">
        <f>N9+N15+N32+N37+N41+N19+N24+N28</f>
        <v>62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11B6B-C693-4FFA-8CFD-D0A202DDC996}">
  <sheetPr>
    <tabColor rgb="FF00B050"/>
  </sheetPr>
  <dimension ref="A1:O39"/>
  <sheetViews>
    <sheetView zoomScale="90" zoomScaleNormal="90" workbookViewId="0">
      <selection activeCell="F60" sqref="F60"/>
    </sheetView>
  </sheetViews>
  <sheetFormatPr defaultColWidth="9.140625" defaultRowHeight="15" x14ac:dyDescent="0.25"/>
  <cols>
    <col min="1" max="1" width="22.7109375" style="32" customWidth="1"/>
    <col min="2" max="2" width="10.5703125" style="30" bestFit="1" customWidth="1"/>
    <col min="3" max="3" width="14.7109375" style="30" customWidth="1"/>
    <col min="4" max="4" width="14.7109375" style="34" customWidth="1"/>
    <col min="5" max="5" width="12.7109375" style="34" customWidth="1"/>
    <col min="6" max="6" width="8.5703125" style="34" customWidth="1"/>
    <col min="7" max="7" width="8.28515625" style="34" customWidth="1"/>
    <col min="8" max="8" width="11.42578125" style="34" customWidth="1"/>
    <col min="9" max="9" width="11.140625" style="34" customWidth="1"/>
    <col min="10" max="10" width="15.7109375" style="34" customWidth="1"/>
    <col min="11" max="12" width="8.7109375" style="34" customWidth="1"/>
    <col min="13" max="13" width="10.7109375" style="34" customWidth="1"/>
    <col min="14" max="14" width="10.7109375" style="32" customWidth="1"/>
    <col min="15" max="16384" width="9.140625" style="32"/>
  </cols>
  <sheetData>
    <row r="1" spans="1:14" x14ac:dyDescent="0.25">
      <c r="A1" s="2" t="s">
        <v>58</v>
      </c>
    </row>
    <row r="2" spans="1:14" x14ac:dyDescent="0.25">
      <c r="A2" s="2" t="s">
        <v>93</v>
      </c>
    </row>
    <row r="3" spans="1:14" x14ac:dyDescent="0.25">
      <c r="K3" s="41" t="s">
        <v>27</v>
      </c>
    </row>
    <row r="4" spans="1:14" s="30" customFormat="1" x14ac:dyDescent="0.25">
      <c r="D4" s="33" t="s">
        <v>138</v>
      </c>
      <c r="E4" s="33" t="s">
        <v>14</v>
      </c>
      <c r="F4" s="33" t="s">
        <v>15</v>
      </c>
      <c r="G4" s="33" t="s">
        <v>16</v>
      </c>
      <c r="H4" s="33" t="s">
        <v>17</v>
      </c>
      <c r="I4" s="33" t="s">
        <v>18</v>
      </c>
      <c r="J4" s="33"/>
      <c r="K4" s="33" t="s">
        <v>15</v>
      </c>
      <c r="L4" s="33" t="s">
        <v>16</v>
      </c>
      <c r="M4" s="33" t="s">
        <v>17</v>
      </c>
      <c r="N4" s="33" t="s">
        <v>18</v>
      </c>
    </row>
    <row r="5" spans="1:14" s="30" customFormat="1" x14ac:dyDescent="0.25">
      <c r="B5" s="31">
        <v>74250</v>
      </c>
      <c r="C5" s="31"/>
      <c r="D5" s="34">
        <v>0</v>
      </c>
      <c r="E5" s="34"/>
      <c r="F5" s="34">
        <v>0</v>
      </c>
      <c r="G5" s="34">
        <v>0</v>
      </c>
      <c r="H5" s="34"/>
      <c r="I5" s="34"/>
      <c r="J5" s="34"/>
      <c r="K5" s="57"/>
      <c r="L5" s="34"/>
      <c r="M5" s="34"/>
    </row>
    <row r="6" spans="1:14" x14ac:dyDescent="0.25">
      <c r="B6" s="31">
        <v>74275</v>
      </c>
      <c r="C6" s="31"/>
      <c r="D6" s="34">
        <v>0</v>
      </c>
      <c r="F6" s="34">
        <v>0</v>
      </c>
      <c r="G6" s="34">
        <v>0</v>
      </c>
      <c r="N6" s="34"/>
    </row>
    <row r="7" spans="1:14" x14ac:dyDescent="0.25">
      <c r="A7" s="63" t="s">
        <v>54</v>
      </c>
      <c r="B7" s="31">
        <v>74290</v>
      </c>
      <c r="C7" s="31"/>
      <c r="D7" s="34">
        <v>1</v>
      </c>
      <c r="F7" s="34">
        <v>1</v>
      </c>
      <c r="G7" s="34">
        <v>1</v>
      </c>
      <c r="N7" s="34"/>
    </row>
    <row r="8" spans="1:14" x14ac:dyDescent="0.25">
      <c r="B8" s="31">
        <v>74300</v>
      </c>
      <c r="C8" s="31"/>
      <c r="D8" s="34">
        <v>1</v>
      </c>
      <c r="E8" s="34">
        <f>ROUND((D8+D7)/2*(B8-B7)/9,0)</f>
        <v>1</v>
      </c>
      <c r="F8" s="34">
        <v>1</v>
      </c>
      <c r="G8" s="34">
        <v>1</v>
      </c>
      <c r="H8" s="34">
        <f>ROUND((F8+F7)/2*(B8-B7)/27,0)</f>
        <v>0</v>
      </c>
      <c r="I8" s="34">
        <f>ROUND((G8+G7)/2*(B8-B7)/27,)</f>
        <v>0</v>
      </c>
      <c r="N8" s="34"/>
    </row>
    <row r="9" spans="1:14" x14ac:dyDescent="0.25">
      <c r="B9" s="31"/>
      <c r="C9" s="31"/>
      <c r="D9" s="33" t="s">
        <v>19</v>
      </c>
      <c r="E9" s="33">
        <f>SUM(E5:E8)</f>
        <v>1</v>
      </c>
      <c r="H9" s="33">
        <f>SUM(H5:H8)</f>
        <v>0</v>
      </c>
      <c r="I9" s="33">
        <f>SUM(I5:I8)</f>
        <v>0</v>
      </c>
      <c r="J9" s="85" t="s">
        <v>118</v>
      </c>
      <c r="K9" s="33"/>
      <c r="M9" s="33">
        <f>SUM(M5:M8)</f>
        <v>0</v>
      </c>
      <c r="N9" s="33">
        <f>SUM(N5:N8)</f>
        <v>0</v>
      </c>
    </row>
    <row r="10" spans="1:14" x14ac:dyDescent="0.25">
      <c r="B10" s="31">
        <v>74325</v>
      </c>
      <c r="C10" s="31"/>
      <c r="D10" s="34">
        <v>2</v>
      </c>
      <c r="E10" s="34">
        <f>ROUND((D10+D8)/2*(B10-B8)/9,0)</f>
        <v>4</v>
      </c>
      <c r="F10" s="34">
        <v>1</v>
      </c>
      <c r="G10" s="34">
        <v>1</v>
      </c>
      <c r="H10" s="34">
        <f>ROUND((F10+F8)/2*(B10-B8)/27,0)</f>
        <v>1</v>
      </c>
      <c r="I10" s="34">
        <f>ROUND((G10+G8)/2*(B10-B8)/27,)</f>
        <v>1</v>
      </c>
      <c r="N10" s="34"/>
    </row>
    <row r="11" spans="1:14" x14ac:dyDescent="0.25">
      <c r="B11" s="31">
        <v>74350</v>
      </c>
      <c r="C11" s="31"/>
      <c r="D11" s="34">
        <v>2</v>
      </c>
      <c r="E11" s="34">
        <f>ROUND((D11+D10)/2*(B11-B10)/9,0)</f>
        <v>6</v>
      </c>
      <c r="F11" s="34">
        <v>1</v>
      </c>
      <c r="G11" s="34">
        <v>1</v>
      </c>
      <c r="H11" s="34">
        <f>ROUND((F11+F10)/2*(B11-B10)/27,0)</f>
        <v>1</v>
      </c>
      <c r="I11" s="34">
        <f>ROUND((G11+G10)/2*(B11-B10)/27,)</f>
        <v>1</v>
      </c>
      <c r="N11" s="34"/>
    </row>
    <row r="12" spans="1:14" x14ac:dyDescent="0.25">
      <c r="A12" s="63" t="s">
        <v>52</v>
      </c>
      <c r="B12" s="31">
        <v>74370</v>
      </c>
      <c r="C12" s="31"/>
      <c r="D12" s="34">
        <v>2</v>
      </c>
      <c r="E12" s="34">
        <f>ROUND((D12+D11)/2*(B12-B11)/9,0)</f>
        <v>4</v>
      </c>
      <c r="F12" s="34">
        <v>1</v>
      </c>
      <c r="G12" s="34">
        <v>1</v>
      </c>
      <c r="H12" s="34">
        <f>ROUND((F12+F11)/2*(B12-B11)/27,0)</f>
        <v>1</v>
      </c>
      <c r="I12" s="34">
        <f>ROUND((G12+G11)/2*(B12-B11)/27,)</f>
        <v>1</v>
      </c>
      <c r="N12" s="34"/>
    </row>
    <row r="13" spans="1:14" x14ac:dyDescent="0.25">
      <c r="B13" s="31">
        <v>74375</v>
      </c>
      <c r="C13" s="31"/>
      <c r="D13" s="34">
        <v>2</v>
      </c>
      <c r="E13" s="34">
        <f>ROUND((D13+D12)/2*(B13-B12)/9,0)</f>
        <v>1</v>
      </c>
      <c r="F13" s="34">
        <v>1</v>
      </c>
      <c r="G13" s="34">
        <v>1</v>
      </c>
      <c r="H13" s="34">
        <f>ROUND((F13+F12)/2*(B13-B12)/27,0)</f>
        <v>0</v>
      </c>
      <c r="I13" s="34">
        <f>ROUND((G13+G12)/2*(B13-B12)/27,)</f>
        <v>0</v>
      </c>
      <c r="K13" s="34">
        <v>0</v>
      </c>
      <c r="L13" s="34">
        <v>0</v>
      </c>
      <c r="N13" s="34"/>
    </row>
    <row r="14" spans="1:14" x14ac:dyDescent="0.25">
      <c r="B14" s="31"/>
      <c r="C14" s="31"/>
      <c r="D14" s="33" t="s">
        <v>19</v>
      </c>
      <c r="E14" s="33">
        <f>SUM(E10:E13)</f>
        <v>15</v>
      </c>
      <c r="H14" s="33">
        <f>SUM(H10:H13)</f>
        <v>3</v>
      </c>
      <c r="I14" s="33">
        <f>SUM(I10:I13)</f>
        <v>3</v>
      </c>
      <c r="J14" s="85" t="s">
        <v>119</v>
      </c>
      <c r="K14" s="33"/>
      <c r="M14" s="33">
        <f>SUM(M10:M13)</f>
        <v>0</v>
      </c>
      <c r="N14" s="33">
        <f>SUM(N10:N13)</f>
        <v>0</v>
      </c>
    </row>
    <row r="15" spans="1:14" x14ac:dyDescent="0.25">
      <c r="B15" s="31">
        <v>74400</v>
      </c>
      <c r="C15" s="31"/>
      <c r="D15" s="34">
        <f>ROUND(3.6+11.5,0)</f>
        <v>15</v>
      </c>
      <c r="E15" s="34">
        <f>ROUND((D15+D13)/2*(B15-B13)/9,0)</f>
        <v>24</v>
      </c>
      <c r="F15" s="34">
        <f>ROUND(0.4+0.2,0)</f>
        <v>1</v>
      </c>
      <c r="G15" s="34">
        <f>ROUND(5.1+0.8,0)</f>
        <v>6</v>
      </c>
      <c r="H15" s="34">
        <f>ROUND((F15+F13)/2*(B15-B13)/27,0)</f>
        <v>1</v>
      </c>
      <c r="I15" s="34">
        <f>ROUND((G15+G13)/2*(B15-B13)/27,)</f>
        <v>3</v>
      </c>
      <c r="K15" s="34">
        <v>6</v>
      </c>
      <c r="L15" s="34">
        <v>6</v>
      </c>
      <c r="M15" s="34">
        <f>ROUND((K15+K13)/2*(B15-B13)/27,0)</f>
        <v>3</v>
      </c>
      <c r="N15" s="34">
        <f>ROUND((L15+L13)/2*(B15-B13)/27,)</f>
        <v>3</v>
      </c>
    </row>
    <row r="16" spans="1:14" x14ac:dyDescent="0.25">
      <c r="B16" s="31">
        <v>74425</v>
      </c>
      <c r="C16" s="43"/>
      <c r="D16" s="34">
        <f>ROUND(10.4+4.6,0)</f>
        <v>15</v>
      </c>
      <c r="E16" s="34">
        <f>ROUND((D16+D15)/2*(B16-B15)/9,0)</f>
        <v>42</v>
      </c>
      <c r="F16" s="34">
        <f>ROUND(0.3+0.3,0)</f>
        <v>1</v>
      </c>
      <c r="G16" s="34">
        <f>ROUND(1.7+3.8,0)</f>
        <v>6</v>
      </c>
      <c r="H16" s="34">
        <f>ROUND((F16+F15)/2*(B16-B15)/27,0)</f>
        <v>1</v>
      </c>
      <c r="I16" s="34">
        <f>ROUND((G16+G15)/2*(B16-B15)/27,)</f>
        <v>6</v>
      </c>
      <c r="K16" s="34">
        <v>8</v>
      </c>
      <c r="L16" s="34">
        <v>8</v>
      </c>
      <c r="M16" s="34">
        <f t="shared" ref="M16" si="0">ROUND((K16+K15)/2*(B16-B15)/27,0)</f>
        <v>6</v>
      </c>
      <c r="N16" s="34">
        <f t="shared" ref="N16" si="1">ROUND((L16+L15)/2*(B16-B15)/27,)</f>
        <v>6</v>
      </c>
    </row>
    <row r="17" spans="1:15" x14ac:dyDescent="0.25">
      <c r="B17" s="31">
        <v>74450</v>
      </c>
      <c r="C17" s="43"/>
      <c r="D17" s="34">
        <v>21</v>
      </c>
      <c r="E17" s="34">
        <f>ROUND((D17+D16)/2*(B17-B16)/9,0)</f>
        <v>50</v>
      </c>
      <c r="F17" s="34">
        <f>ROUND(3.1+0.3+0.2,0)</f>
        <v>4</v>
      </c>
      <c r="G17" s="34">
        <f>ROUND(2.7+1.4,0)</f>
        <v>4</v>
      </c>
      <c r="H17" s="34">
        <f>ROUND((F17+F16)/2*(B17-B16)/27,0)</f>
        <v>2</v>
      </c>
      <c r="I17" s="34">
        <f>ROUND((G17+G16)/2*(B17-B16)/27,)</f>
        <v>5</v>
      </c>
      <c r="K17" s="34">
        <v>9</v>
      </c>
      <c r="L17" s="34">
        <v>9</v>
      </c>
      <c r="M17" s="34">
        <f>ROUND((K17+K16)/2*(B17-B16)/27,0)</f>
        <v>8</v>
      </c>
      <c r="N17" s="34">
        <f>ROUND((L17+L16)/2*(B17-B16)/27,)</f>
        <v>8</v>
      </c>
    </row>
    <row r="18" spans="1:15" x14ac:dyDescent="0.25">
      <c r="B18" s="31"/>
      <c r="C18" s="31"/>
      <c r="D18" s="33" t="s">
        <v>19</v>
      </c>
      <c r="E18" s="33">
        <f>SUM(E15:E17)</f>
        <v>116</v>
      </c>
      <c r="H18" s="33">
        <f>SUM(H15:H17)</f>
        <v>4</v>
      </c>
      <c r="I18" s="33">
        <f>SUM(I15:I17)</f>
        <v>14</v>
      </c>
      <c r="J18" s="85" t="s">
        <v>120</v>
      </c>
      <c r="K18" s="33"/>
      <c r="M18" s="33">
        <f>SUM(M15:M17)</f>
        <v>17</v>
      </c>
      <c r="N18" s="33">
        <f>SUM(N15:N17)</f>
        <v>17</v>
      </c>
    </row>
    <row r="19" spans="1:15" x14ac:dyDescent="0.25">
      <c r="A19" s="64"/>
      <c r="B19" s="31">
        <v>74460</v>
      </c>
      <c r="C19" s="63" t="s">
        <v>51</v>
      </c>
      <c r="D19" s="105"/>
      <c r="E19" s="105"/>
      <c r="F19" s="34">
        <f>ROUND(7,0)</f>
        <v>7</v>
      </c>
      <c r="G19" s="34">
        <f>ROUND(1.1+4,0)</f>
        <v>5</v>
      </c>
      <c r="H19" s="34">
        <f>ROUND((F19+F17)/2*(B19-B17)/27,0)</f>
        <v>2</v>
      </c>
      <c r="I19" s="34">
        <f>ROUND((G19+G17)/2*(B19-B17)/27,)</f>
        <v>2</v>
      </c>
      <c r="N19" s="34"/>
    </row>
    <row r="20" spans="1:15" x14ac:dyDescent="0.25">
      <c r="A20" s="64"/>
      <c r="B20" s="31">
        <v>74460</v>
      </c>
      <c r="C20" s="64" t="s">
        <v>47</v>
      </c>
      <c r="D20" s="34">
        <f>ROUND(18.9+6.4,0)</f>
        <v>25</v>
      </c>
      <c r="E20" s="34">
        <f>ROUND((D20+D17)/2*(B20-B17)/9,0)</f>
        <v>26</v>
      </c>
      <c r="F20" s="34">
        <f>ROUND(7+20.6,0)</f>
        <v>28</v>
      </c>
      <c r="G20" s="34">
        <f>ROUND(1.1+4,0)</f>
        <v>5</v>
      </c>
      <c r="H20" s="105"/>
      <c r="I20" s="105"/>
      <c r="K20" s="34">
        <v>9</v>
      </c>
      <c r="L20" s="34">
        <v>9</v>
      </c>
      <c r="M20" s="34">
        <f>ROUND((K20+K17)/2*(B20-B17)/27,0)</f>
        <v>3</v>
      </c>
      <c r="N20" s="34">
        <f>ROUND((L20+L17)/2*(B20-B17)/27,)</f>
        <v>3</v>
      </c>
      <c r="O20" s="106" t="s">
        <v>139</v>
      </c>
    </row>
    <row r="21" spans="1:15" x14ac:dyDescent="0.25">
      <c r="B21" s="31">
        <v>74481</v>
      </c>
      <c r="C21" s="31"/>
      <c r="D21" s="34">
        <v>46</v>
      </c>
      <c r="E21" s="34">
        <f>ROUND((D21+D20)/2*(B21-B20)/9,0)</f>
        <v>83</v>
      </c>
      <c r="F21" s="34">
        <f>ROUND(31.1+20.2,0)</f>
        <v>51</v>
      </c>
      <c r="G21" s="34">
        <f>ROUND(1.3+32.8+0.1,0)</f>
        <v>34</v>
      </c>
      <c r="H21" s="34">
        <f>ROUND((F21+F20)/2*(B21-B20)/27,0)</f>
        <v>31</v>
      </c>
      <c r="I21" s="34">
        <f>ROUND((G21+G20)/2*(B21-B20)/27,)</f>
        <v>15</v>
      </c>
      <c r="K21" s="34">
        <v>19</v>
      </c>
      <c r="L21" s="34">
        <v>19</v>
      </c>
      <c r="M21" s="34">
        <f>ROUND((K21+K20)/2*(B21-B20)/27,0)</f>
        <v>11</v>
      </c>
      <c r="N21" s="34">
        <f>ROUND((L21+L20)/2*(B21-B20)/27,)</f>
        <v>11</v>
      </c>
      <c r="O21" s="106" t="s">
        <v>140</v>
      </c>
    </row>
    <row r="22" spans="1:15" x14ac:dyDescent="0.25">
      <c r="A22" s="64"/>
      <c r="B22" s="31">
        <v>74502</v>
      </c>
      <c r="C22" s="63" t="s">
        <v>51</v>
      </c>
      <c r="D22" s="105"/>
      <c r="E22" s="105"/>
      <c r="F22" s="34">
        <f>ROUND(6.2+2+20.5,0)</f>
        <v>29</v>
      </c>
      <c r="G22" s="34">
        <f>ROUND(2.6+0.6+0.1,0)</f>
        <v>3</v>
      </c>
      <c r="H22" s="34">
        <f>ROUND((F22+F21)/2*(B22-B21)/27,0)</f>
        <v>31</v>
      </c>
      <c r="I22" s="34">
        <f>ROUND((G22+G21)/2*(B22-B21)/27,)</f>
        <v>14</v>
      </c>
      <c r="N22" s="34"/>
      <c r="O22" s="107"/>
    </row>
    <row r="23" spans="1:15" x14ac:dyDescent="0.25">
      <c r="A23" s="64"/>
      <c r="B23" s="31">
        <v>74502</v>
      </c>
      <c r="C23" s="64" t="s">
        <v>47</v>
      </c>
      <c r="D23" s="34">
        <f>ROUND(18.4+3.8,0)</f>
        <v>22</v>
      </c>
      <c r="E23" s="34">
        <f>ROUND((D23+D21)/2*(B23-B21)/9,0)</f>
        <v>79</v>
      </c>
      <c r="F23" s="34">
        <f>ROUND(6.2+2,0)</f>
        <v>8</v>
      </c>
      <c r="G23" s="34">
        <f>ROUND(2.6+0.6+0.1,0)</f>
        <v>3</v>
      </c>
      <c r="H23" s="105"/>
      <c r="I23" s="105"/>
      <c r="K23" s="34">
        <v>9</v>
      </c>
      <c r="L23" s="34">
        <v>9</v>
      </c>
      <c r="M23" s="34">
        <f>ROUND((K23+K21)/2*(B23-B21)/27,0)</f>
        <v>11</v>
      </c>
      <c r="N23" s="34">
        <f>ROUND((L23+L21)/2*(B23-B21)/27,)</f>
        <v>11</v>
      </c>
      <c r="O23" s="106" t="s">
        <v>139</v>
      </c>
    </row>
    <row r="24" spans="1:15" x14ac:dyDescent="0.25">
      <c r="B24" s="31"/>
      <c r="C24" s="31"/>
      <c r="D24" s="33" t="s">
        <v>19</v>
      </c>
      <c r="E24" s="33">
        <f>SUM(E19:E23)</f>
        <v>188</v>
      </c>
      <c r="H24" s="33">
        <f>SUM(H19:H23)</f>
        <v>64</v>
      </c>
      <c r="I24" s="33">
        <f>SUM(I19:I23)</f>
        <v>31</v>
      </c>
      <c r="J24" s="85" t="s">
        <v>121</v>
      </c>
      <c r="K24" s="33"/>
      <c r="M24" s="33">
        <f>SUM(M19:M23)</f>
        <v>25</v>
      </c>
      <c r="N24" s="33">
        <f>SUM(N19:N23)</f>
        <v>25</v>
      </c>
      <c r="O24" s="106" t="s">
        <v>140</v>
      </c>
    </row>
    <row r="25" spans="1:15" x14ac:dyDescent="0.25">
      <c r="B25" s="31">
        <v>74525</v>
      </c>
      <c r="C25" s="31"/>
      <c r="D25" s="34">
        <f>ROUND(15.5+6.3,0)</f>
        <v>22</v>
      </c>
      <c r="E25" s="34">
        <f>ROUND((D25+D23)/2*(B25-B23)/9,0)</f>
        <v>56</v>
      </c>
      <c r="F25" s="34">
        <f>ROUND(0.2+5+0.4,0)</f>
        <v>6</v>
      </c>
      <c r="G25" s="34">
        <f>ROUND(1.7+4.5,0)</f>
        <v>6</v>
      </c>
      <c r="H25" s="34">
        <f>ROUND((F25+F23)/2*(B25-B23)/27,0)</f>
        <v>6</v>
      </c>
      <c r="I25" s="34">
        <f>ROUND((G25+G23)/2*(B25-B23)/27,)</f>
        <v>4</v>
      </c>
      <c r="K25" s="34">
        <v>9</v>
      </c>
      <c r="L25" s="34">
        <v>9</v>
      </c>
      <c r="M25" s="34">
        <f>ROUND((K25+K23)/2*(B25-B23)/27,0)</f>
        <v>8</v>
      </c>
      <c r="N25" s="34">
        <f>ROUND((L25+L23)/2*(B25-B23)/27,)</f>
        <v>8</v>
      </c>
    </row>
    <row r="26" spans="1:15" x14ac:dyDescent="0.25">
      <c r="B26" s="31">
        <v>74550</v>
      </c>
      <c r="C26" s="31"/>
      <c r="D26" s="34">
        <f>ROUND(15.6+3.7,0)</f>
        <v>19</v>
      </c>
      <c r="E26" s="34">
        <f>ROUND((D26+D25)/2*(B26-B25)/9,0)</f>
        <v>57</v>
      </c>
      <c r="F26" s="34">
        <f>ROUND(5.7+0.3+0.2,0)</f>
        <v>6</v>
      </c>
      <c r="G26" s="34">
        <f>ROUND(2.3+1.5,0)</f>
        <v>4</v>
      </c>
      <c r="H26" s="34">
        <f>ROUND((F26+F25)/2*(B26-B25)/27,0)</f>
        <v>6</v>
      </c>
      <c r="I26" s="34">
        <f>ROUND((G26+G25)/2*(B26-B25)/27,)</f>
        <v>5</v>
      </c>
      <c r="K26" s="34">
        <v>9</v>
      </c>
      <c r="L26" s="34">
        <v>9</v>
      </c>
      <c r="M26" s="34">
        <f>ROUND((K26+K25)/2*(B26-B25)/27,0)</f>
        <v>8</v>
      </c>
      <c r="N26" s="34">
        <f>ROUND((L26+L25)/2*(B26-B25)/27,)</f>
        <v>8</v>
      </c>
    </row>
    <row r="27" spans="1:15" x14ac:dyDescent="0.25">
      <c r="B27" s="31"/>
      <c r="C27" s="31"/>
      <c r="D27" s="33" t="s">
        <v>19</v>
      </c>
      <c r="E27" s="33">
        <f>SUM(E25:E26)</f>
        <v>113</v>
      </c>
      <c r="H27" s="33">
        <f>SUM(H25:H26)</f>
        <v>12</v>
      </c>
      <c r="I27" s="33">
        <f>SUM(I25:I26)</f>
        <v>9</v>
      </c>
      <c r="J27" s="85" t="s">
        <v>122</v>
      </c>
      <c r="K27" s="33"/>
      <c r="M27" s="33">
        <f>SUM(M25:M26)</f>
        <v>16</v>
      </c>
      <c r="N27" s="33">
        <f>SUM(N25:N26)</f>
        <v>16</v>
      </c>
    </row>
    <row r="28" spans="1:15" x14ac:dyDescent="0.25">
      <c r="A28" s="63" t="s">
        <v>55</v>
      </c>
      <c r="B28" s="31">
        <v>74570</v>
      </c>
      <c r="C28" s="31"/>
      <c r="D28" s="34">
        <v>17</v>
      </c>
      <c r="E28" s="34">
        <f>ROUND((D28+D26)/2*(B28-B26)/9,0)</f>
        <v>40</v>
      </c>
      <c r="F28" s="34">
        <v>6</v>
      </c>
      <c r="G28" s="34">
        <f>ROUND(0.9+0.1,0)</f>
        <v>1</v>
      </c>
      <c r="H28" s="34">
        <f>ROUND((F28+F26)/2*(B28-B26)/27,0)</f>
        <v>4</v>
      </c>
      <c r="I28" s="34">
        <f>ROUND((G28+G26)/2*(B28-B26)/27,)</f>
        <v>2</v>
      </c>
      <c r="J28" s="42"/>
      <c r="K28" s="34">
        <v>0</v>
      </c>
      <c r="L28" s="34">
        <v>0</v>
      </c>
      <c r="M28" s="34">
        <f>ROUND((K28+K26)/2*(B28-B26)/27,0)</f>
        <v>3</v>
      </c>
      <c r="N28" s="34">
        <f>ROUND((L28+L26)/2*(B28-B26)/27,)</f>
        <v>3</v>
      </c>
    </row>
    <row r="29" spans="1:15" x14ac:dyDescent="0.25">
      <c r="B29" s="31">
        <v>74575</v>
      </c>
      <c r="C29" s="43"/>
      <c r="D29" s="34">
        <v>15</v>
      </c>
      <c r="E29" s="34">
        <f>ROUND((D29+D28)/2*(B29-B28)/9,0)</f>
        <v>9</v>
      </c>
      <c r="F29" s="34">
        <f>ROUND(6.5+0.3+0.1,0)</f>
        <v>7</v>
      </c>
      <c r="G29" s="34">
        <f>ROUND(0.9+0.1,0)</f>
        <v>1</v>
      </c>
      <c r="H29" s="34">
        <f>ROUND((F29+F28)/2*(B29-B28)/27,0)</f>
        <v>1</v>
      </c>
      <c r="I29" s="34">
        <f>ROUND((G29+G28)/2*(B29-B28)/27,)</f>
        <v>0</v>
      </c>
      <c r="N29" s="34"/>
    </row>
    <row r="30" spans="1:15" x14ac:dyDescent="0.25">
      <c r="B30" s="31">
        <v>74600</v>
      </c>
      <c r="C30" s="43"/>
      <c r="D30" s="34">
        <v>4</v>
      </c>
      <c r="E30" s="34">
        <f>ROUND((D30+D29)/2*(B30-B29)/9,0)</f>
        <v>26</v>
      </c>
      <c r="F30" s="34">
        <v>1</v>
      </c>
      <c r="G30" s="34">
        <v>1</v>
      </c>
      <c r="H30" s="34">
        <f>ROUND((F30+F29)/2*(B30-B29)/27,0)</f>
        <v>4</v>
      </c>
      <c r="I30" s="34">
        <f>ROUND((G30+G29)/2*(B30-B29)/27,)</f>
        <v>1</v>
      </c>
      <c r="N30" s="34"/>
    </row>
    <row r="31" spans="1:15" x14ac:dyDescent="0.25">
      <c r="B31" s="31">
        <v>74625</v>
      </c>
      <c r="C31" s="31"/>
      <c r="D31" s="34">
        <v>5</v>
      </c>
      <c r="E31" s="34">
        <f>ROUND((D31+D30)/2*(B31-B30)/9,0)</f>
        <v>13</v>
      </c>
      <c r="F31" s="34">
        <v>1</v>
      </c>
      <c r="G31" s="34">
        <v>1</v>
      </c>
      <c r="H31" s="34">
        <f>ROUND((F31+F30)/2*(B31-B30)/27,0)</f>
        <v>1</v>
      </c>
      <c r="I31" s="34">
        <f>ROUND((G31+G30)/2*(B31-B30)/27,)</f>
        <v>1</v>
      </c>
      <c r="N31" s="34"/>
    </row>
    <row r="32" spans="1:15" x14ac:dyDescent="0.25">
      <c r="B32" s="31"/>
      <c r="C32" s="31"/>
      <c r="D32" s="33" t="s">
        <v>19</v>
      </c>
      <c r="E32" s="33">
        <f>SUM(E28:E31)</f>
        <v>88</v>
      </c>
      <c r="H32" s="33">
        <f>SUM(H28:H31)</f>
        <v>10</v>
      </c>
      <c r="I32" s="33">
        <f>SUM(I28:I31)</f>
        <v>4</v>
      </c>
      <c r="J32" s="85" t="s">
        <v>123</v>
      </c>
      <c r="K32" s="33"/>
      <c r="M32" s="33">
        <f>SUM(M28:M31)</f>
        <v>3</v>
      </c>
      <c r="N32" s="33">
        <f>SUM(N28:N31)</f>
        <v>3</v>
      </c>
    </row>
    <row r="33" spans="1:14" x14ac:dyDescent="0.25">
      <c r="B33" s="31">
        <v>74650</v>
      </c>
      <c r="C33" s="31"/>
      <c r="D33" s="34">
        <v>5</v>
      </c>
      <c r="E33" s="34">
        <f>ROUND((D33+D31)/2*(B33-B31)/9,0)</f>
        <v>14</v>
      </c>
      <c r="F33" s="34">
        <v>1</v>
      </c>
      <c r="G33" s="34">
        <v>1</v>
      </c>
      <c r="H33" s="34">
        <f>ROUND((F33+F31)/2*(B33-B31)/27,0)</f>
        <v>1</v>
      </c>
      <c r="I33" s="34">
        <f>ROUND((G33+G31)/2*(B33-B31)/27,)</f>
        <v>1</v>
      </c>
      <c r="N33" s="34"/>
    </row>
    <row r="34" spans="1:14" x14ac:dyDescent="0.25">
      <c r="A34" s="63" t="s">
        <v>53</v>
      </c>
      <c r="B34" s="31">
        <v>74670</v>
      </c>
      <c r="C34" s="31"/>
      <c r="D34" s="34">
        <v>5</v>
      </c>
      <c r="E34" s="34">
        <f>ROUND((D34+D33)/2*(B34-B33)/9,0)</f>
        <v>11</v>
      </c>
      <c r="F34" s="34">
        <v>1</v>
      </c>
      <c r="G34" s="34">
        <v>1</v>
      </c>
      <c r="H34" s="34">
        <f>ROUND((F34+F33)/2*(B34-B33)/27,0)</f>
        <v>1</v>
      </c>
      <c r="I34" s="34">
        <f>ROUND((G34+G33)/2*(B34-B33)/27,)</f>
        <v>1</v>
      </c>
      <c r="N34" s="34"/>
    </row>
    <row r="35" spans="1:14" x14ac:dyDescent="0.25">
      <c r="B35" s="31">
        <v>74675</v>
      </c>
      <c r="C35" s="31"/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N35" s="34"/>
    </row>
    <row r="36" spans="1:14" x14ac:dyDescent="0.25">
      <c r="B36" s="31">
        <v>74700</v>
      </c>
      <c r="C36" s="31"/>
      <c r="D36" s="34">
        <v>0</v>
      </c>
      <c r="E36" s="34">
        <f>ROUND((D36+D35)/2*(B36-B35)/9,0)</f>
        <v>0</v>
      </c>
      <c r="F36" s="34">
        <v>0</v>
      </c>
      <c r="G36" s="34">
        <v>0</v>
      </c>
      <c r="H36" s="34">
        <v>0</v>
      </c>
      <c r="I36" s="34">
        <v>0</v>
      </c>
      <c r="J36" s="42"/>
      <c r="N36" s="34"/>
    </row>
    <row r="37" spans="1:14" x14ac:dyDescent="0.25">
      <c r="B37" s="31"/>
      <c r="C37" s="31"/>
      <c r="D37" s="33" t="s">
        <v>19</v>
      </c>
      <c r="E37" s="33">
        <f>SUM(E33:E36)</f>
        <v>25</v>
      </c>
      <c r="H37" s="33">
        <f>SUM(H33:H36)</f>
        <v>2</v>
      </c>
      <c r="I37" s="33">
        <f>SUM(I33:I36)</f>
        <v>2</v>
      </c>
      <c r="J37" s="85" t="s">
        <v>124</v>
      </c>
      <c r="K37" s="33"/>
      <c r="M37" s="33">
        <f>SUM(M33:M36)</f>
        <v>0</v>
      </c>
      <c r="N37" s="33">
        <f>SUM(N33:N36)</f>
        <v>0</v>
      </c>
    </row>
    <row r="39" spans="1:14" x14ac:dyDescent="0.25">
      <c r="D39" s="40" t="s">
        <v>26</v>
      </c>
      <c r="E39" s="33">
        <f>E9+E14+E18+E24+E27+E32+E37</f>
        <v>546</v>
      </c>
      <c r="F39" s="33"/>
      <c r="G39" s="33"/>
      <c r="H39" s="33">
        <f>H9+H14+H18+H24+H27+H32+H37</f>
        <v>95</v>
      </c>
      <c r="I39" s="33">
        <f>I9+I14+I18+I24+I27+I32+I37</f>
        <v>63</v>
      </c>
      <c r="L39" s="40" t="s">
        <v>28</v>
      </c>
      <c r="M39" s="33">
        <f>M9+M14+M18+M24+M27+M32+M37</f>
        <v>61</v>
      </c>
      <c r="N39" s="33">
        <f>N9+N14+N18+N24+N27+N32+N37</f>
        <v>61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4D89B-2BEC-45C6-9CB8-86C94969BFEC}">
  <sheetPr>
    <tabColor rgb="FF00B050"/>
  </sheetPr>
  <dimension ref="A1:M22"/>
  <sheetViews>
    <sheetView zoomScaleNormal="100" workbookViewId="0">
      <pane ySplit="4" topLeftCell="A5" activePane="bottomLeft" state="frozen"/>
      <selection pane="bottomLeft" activeCell="L22" sqref="L22"/>
    </sheetView>
  </sheetViews>
  <sheetFormatPr defaultColWidth="9.140625" defaultRowHeight="15" x14ac:dyDescent="0.25"/>
  <cols>
    <col min="1" max="1" width="22.7109375" style="30" customWidth="1"/>
    <col min="2" max="2" width="10.5703125" style="30" bestFit="1" customWidth="1"/>
    <col min="3" max="3" width="14.7109375" style="34" customWidth="1"/>
    <col min="4" max="4" width="12.7109375" style="34" customWidth="1"/>
    <col min="5" max="5" width="8.5703125" style="34" customWidth="1"/>
    <col min="6" max="6" width="8.28515625" style="34" customWidth="1"/>
    <col min="7" max="7" width="11.42578125" style="34" customWidth="1"/>
    <col min="8" max="8" width="11.140625" style="34" customWidth="1"/>
    <col min="9" max="9" width="15.7109375" style="34" customWidth="1"/>
    <col min="10" max="11" width="8.7109375" style="34" customWidth="1"/>
    <col min="12" max="12" width="10.7109375" style="34" customWidth="1"/>
    <col min="13" max="13" width="10.7109375" style="32" customWidth="1"/>
    <col min="14" max="16384" width="9.140625" style="32"/>
  </cols>
  <sheetData>
    <row r="1" spans="1:13" x14ac:dyDescent="0.25">
      <c r="A1" s="2" t="s">
        <v>58</v>
      </c>
    </row>
    <row r="2" spans="1:13" x14ac:dyDescent="0.25">
      <c r="A2" s="2" t="s">
        <v>115</v>
      </c>
    </row>
    <row r="3" spans="1:13" x14ac:dyDescent="0.25">
      <c r="J3" s="41" t="s">
        <v>27</v>
      </c>
    </row>
    <row r="4" spans="1:13" s="30" customFormat="1" x14ac:dyDescent="0.25">
      <c r="C4" s="33" t="s">
        <v>138</v>
      </c>
      <c r="D4" s="33" t="s">
        <v>14</v>
      </c>
      <c r="E4" s="33" t="s">
        <v>15</v>
      </c>
      <c r="F4" s="33" t="s">
        <v>16</v>
      </c>
      <c r="G4" s="33" t="s">
        <v>17</v>
      </c>
      <c r="H4" s="33" t="s">
        <v>18</v>
      </c>
      <c r="I4" s="33"/>
      <c r="J4" s="33" t="s">
        <v>15</v>
      </c>
      <c r="K4" s="33" t="s">
        <v>16</v>
      </c>
      <c r="L4" s="33" t="s">
        <v>17</v>
      </c>
      <c r="M4" s="33" t="s">
        <v>18</v>
      </c>
    </row>
    <row r="5" spans="1:13" s="30" customFormat="1" x14ac:dyDescent="0.25">
      <c r="A5" s="31"/>
      <c r="B5" s="31">
        <v>78150</v>
      </c>
      <c r="C5" s="34">
        <v>0</v>
      </c>
      <c r="D5" s="34"/>
      <c r="E5" s="34">
        <v>0</v>
      </c>
      <c r="F5" s="34">
        <v>0</v>
      </c>
      <c r="G5" s="34"/>
      <c r="H5" s="34"/>
      <c r="I5" s="34"/>
      <c r="J5" s="57"/>
      <c r="K5" s="34"/>
      <c r="L5" s="34"/>
    </row>
    <row r="6" spans="1:13" s="30" customFormat="1" x14ac:dyDescent="0.25">
      <c r="A6" s="63" t="s">
        <v>60</v>
      </c>
      <c r="B6" s="31">
        <v>78155</v>
      </c>
      <c r="C6" s="34">
        <v>8</v>
      </c>
      <c r="D6" s="34"/>
      <c r="E6" s="34">
        <v>6</v>
      </c>
      <c r="F6" s="34">
        <v>0</v>
      </c>
      <c r="G6" s="34"/>
      <c r="H6" s="34"/>
      <c r="I6" s="34"/>
      <c r="J6" s="34"/>
      <c r="K6" s="34"/>
      <c r="L6" s="34"/>
    </row>
    <row r="7" spans="1:13" x14ac:dyDescent="0.25">
      <c r="A7" s="31"/>
      <c r="B7" s="31">
        <v>78175</v>
      </c>
      <c r="C7" s="34">
        <v>13</v>
      </c>
      <c r="D7" s="34">
        <f>ROUND((C7+C6)/2*(B7-B6)/9,0)</f>
        <v>23</v>
      </c>
      <c r="E7" s="34">
        <v>19</v>
      </c>
      <c r="F7" s="34">
        <v>0</v>
      </c>
      <c r="G7" s="34">
        <f>ROUND((E7+E6)/2*(B7-B6)/27,0)</f>
        <v>9</v>
      </c>
      <c r="H7" s="34">
        <f>ROUND((F7+F6)/2*(B7-B6)/27,)</f>
        <v>0</v>
      </c>
      <c r="J7" s="34">
        <f>ROUND((H7+H6)/2*(D7-D6)/27,)</f>
        <v>0</v>
      </c>
      <c r="K7" s="34">
        <f>ROUND((I7+I6)/2*(E7-E6)/27,)</f>
        <v>0</v>
      </c>
      <c r="L7" s="34">
        <v>0</v>
      </c>
      <c r="M7" s="34">
        <v>0</v>
      </c>
    </row>
    <row r="8" spans="1:13" x14ac:dyDescent="0.25">
      <c r="A8" s="31"/>
      <c r="B8" s="31">
        <v>78200</v>
      </c>
      <c r="C8" s="34">
        <v>25</v>
      </c>
      <c r="D8" s="34">
        <f>ROUND((C8+C7)/2*(B8-B7)/9,0)</f>
        <v>53</v>
      </c>
      <c r="E8" s="34">
        <v>24</v>
      </c>
      <c r="F8" s="34">
        <v>0</v>
      </c>
      <c r="G8" s="34">
        <f>ROUND((E8+E7)/2*(B8-B7)/27,0)</f>
        <v>20</v>
      </c>
      <c r="H8" s="34">
        <f>ROUND((F8+F7)/2*(B8-B7)/27,)</f>
        <v>0</v>
      </c>
      <c r="J8" s="34">
        <v>12</v>
      </c>
      <c r="K8" s="34">
        <v>12</v>
      </c>
      <c r="L8" s="34">
        <f>ROUND((J8+J7)/2*(B8-B7)/27,0)</f>
        <v>6</v>
      </c>
      <c r="M8" s="34">
        <f>ROUND((K8+K7)/2*(B8-B7)/27,)</f>
        <v>6</v>
      </c>
    </row>
    <row r="9" spans="1:13" x14ac:dyDescent="0.25">
      <c r="A9" s="31"/>
      <c r="B9" s="31"/>
      <c r="C9" s="33" t="s">
        <v>19</v>
      </c>
      <c r="D9" s="33">
        <f>SUM(D5:D8)</f>
        <v>76</v>
      </c>
      <c r="G9" s="33">
        <f>SUM(G5:G8)</f>
        <v>29</v>
      </c>
      <c r="H9" s="33">
        <f>SUM(H5:H8)</f>
        <v>0</v>
      </c>
      <c r="I9" s="85" t="s">
        <v>111</v>
      </c>
      <c r="J9" s="33"/>
      <c r="L9" s="33">
        <f>SUM(L5:L8)</f>
        <v>6</v>
      </c>
      <c r="M9" s="33">
        <f>SUM(M5:M8)</f>
        <v>6</v>
      </c>
    </row>
    <row r="10" spans="1:13" x14ac:dyDescent="0.25">
      <c r="A10" s="31"/>
      <c r="B10" s="31">
        <v>78225</v>
      </c>
      <c r="C10" s="34">
        <v>17</v>
      </c>
      <c r="D10" s="34">
        <f>ROUND((C10+C8)/2*(B10-B8)/9,0)</f>
        <v>58</v>
      </c>
      <c r="E10" s="34">
        <v>1</v>
      </c>
      <c r="F10" s="34">
        <v>1</v>
      </c>
      <c r="G10" s="34">
        <f>ROUND((E10+E8)/2*(B10-B8)/27,0)</f>
        <v>12</v>
      </c>
      <c r="H10" s="34">
        <f>ROUND((F10+F8)/2*(B10-B8)/27,)</f>
        <v>0</v>
      </c>
      <c r="J10" s="34">
        <v>12</v>
      </c>
      <c r="K10" s="34">
        <v>12</v>
      </c>
      <c r="L10" s="34">
        <f>ROUND((J10+J8)/2*(B10-B8)/27,0)</f>
        <v>11</v>
      </c>
      <c r="M10" s="34">
        <f>ROUND((K10+K8)/2*(B10-B8)/27,)</f>
        <v>11</v>
      </c>
    </row>
    <row r="11" spans="1:13" x14ac:dyDescent="0.25">
      <c r="A11" s="31"/>
      <c r="B11" s="31">
        <v>78250</v>
      </c>
      <c r="C11" s="34">
        <v>18</v>
      </c>
      <c r="D11" s="34">
        <f>ROUND((C11+C10)/2*(B11-B10)/9,0)</f>
        <v>49</v>
      </c>
      <c r="E11" s="34">
        <v>1</v>
      </c>
      <c r="F11" s="34">
        <v>1</v>
      </c>
      <c r="G11" s="34">
        <f>ROUND((E11+E10)/2*(B11-B10)/27,0)</f>
        <v>1</v>
      </c>
      <c r="H11" s="34">
        <f>ROUND((F11+F10)/2*(B11-B10)/27,)</f>
        <v>1</v>
      </c>
      <c r="J11" s="34">
        <v>11</v>
      </c>
      <c r="K11" s="34">
        <v>11</v>
      </c>
      <c r="L11" s="34">
        <f>ROUND((J11+J10)/2*(B11-B10)/27,0)</f>
        <v>11</v>
      </c>
      <c r="M11" s="34">
        <f>ROUND((K11+K10)/2*(B11-B10)/27,)</f>
        <v>11</v>
      </c>
    </row>
    <row r="12" spans="1:13" x14ac:dyDescent="0.25">
      <c r="A12" s="31"/>
      <c r="B12" s="31">
        <v>78275</v>
      </c>
      <c r="C12" s="34">
        <v>17</v>
      </c>
      <c r="D12" s="34">
        <f>ROUND((C12+C11)/2*(B12-B11)/9,0)</f>
        <v>49</v>
      </c>
      <c r="E12" s="34">
        <v>1</v>
      </c>
      <c r="F12" s="34">
        <v>2</v>
      </c>
      <c r="G12" s="34">
        <f>ROUND((E12+E11)/2*(B12-B11)/27,0)</f>
        <v>1</v>
      </c>
      <c r="H12" s="34">
        <f>ROUND((F12+F11)/2*(B12-B11)/27,)</f>
        <v>1</v>
      </c>
      <c r="J12" s="34">
        <v>8</v>
      </c>
      <c r="K12" s="34">
        <v>8</v>
      </c>
      <c r="L12" s="34">
        <f>ROUND((J12+J11)/2*(B12-B11)/27,0)</f>
        <v>9</v>
      </c>
      <c r="M12" s="34">
        <f>ROUND((K12+K11)/2*(B12-B11)/27,)</f>
        <v>9</v>
      </c>
    </row>
    <row r="13" spans="1:13" x14ac:dyDescent="0.25">
      <c r="A13" s="31"/>
      <c r="B13" s="31"/>
      <c r="C13" s="33" t="s">
        <v>19</v>
      </c>
      <c r="D13" s="33">
        <f>SUM(D10:D12)</f>
        <v>156</v>
      </c>
      <c r="G13" s="33">
        <f>SUM(G10:G12)</f>
        <v>14</v>
      </c>
      <c r="H13" s="33">
        <f>SUM(H10:H12)</f>
        <v>2</v>
      </c>
      <c r="I13" s="85" t="s">
        <v>112</v>
      </c>
      <c r="L13" s="33">
        <f>SUM(L10:L12)</f>
        <v>31</v>
      </c>
      <c r="M13" s="33">
        <f>SUM(M10:M12)</f>
        <v>31</v>
      </c>
    </row>
    <row r="14" spans="1:13" x14ac:dyDescent="0.25">
      <c r="A14" s="31"/>
      <c r="B14" s="31">
        <v>78300</v>
      </c>
      <c r="C14" s="34">
        <v>17</v>
      </c>
      <c r="D14" s="34">
        <f>ROUND((C14+C12)/2*(B14-B12)/9,0)</f>
        <v>47</v>
      </c>
      <c r="E14" s="34">
        <v>1</v>
      </c>
      <c r="F14" s="34">
        <v>1</v>
      </c>
      <c r="G14" s="34">
        <f>ROUND((E14+E12)/2*(B14-B12)/27,0)</f>
        <v>1</v>
      </c>
      <c r="H14" s="34">
        <f>ROUND((F14+F12)/2*(B14-B12)/27,)</f>
        <v>1</v>
      </c>
      <c r="J14" s="34">
        <v>6</v>
      </c>
      <c r="K14" s="34">
        <v>6</v>
      </c>
      <c r="L14" s="34">
        <f>ROUND((J14+J12)/2*(B14-B12)/27,0)</f>
        <v>6</v>
      </c>
      <c r="M14" s="34">
        <f>ROUND((K14+K12)/2*(B14-B12)/27,)</f>
        <v>6</v>
      </c>
    </row>
    <row r="15" spans="1:13" x14ac:dyDescent="0.25">
      <c r="A15" s="43"/>
      <c r="B15" s="31">
        <v>78325</v>
      </c>
      <c r="C15" s="34">
        <v>10</v>
      </c>
      <c r="D15" s="34">
        <f>ROUND((C15+C14)/2*(B15-B14)/9,0)</f>
        <v>38</v>
      </c>
      <c r="E15" s="34">
        <v>1</v>
      </c>
      <c r="F15" s="34">
        <v>1</v>
      </c>
      <c r="G15" s="34">
        <f>ROUND((E15+E14)/2*(B15-B14)/27,0)</f>
        <v>1</v>
      </c>
      <c r="H15" s="34">
        <f>ROUND((F15+F14)/2*(B15-B14)/27,)</f>
        <v>1</v>
      </c>
      <c r="J15" s="34">
        <v>4</v>
      </c>
      <c r="K15" s="34">
        <v>4</v>
      </c>
      <c r="L15" s="34">
        <f>ROUND((J15+J14)/2*(B15-B14)/27,0)</f>
        <v>5</v>
      </c>
      <c r="M15" s="34">
        <f>ROUND((K15+K14)/2*(B15-B14)/27,)</f>
        <v>5</v>
      </c>
    </row>
    <row r="16" spans="1:13" x14ac:dyDescent="0.25">
      <c r="A16" s="43"/>
      <c r="B16" s="31">
        <v>78350</v>
      </c>
      <c r="C16" s="34">
        <v>6</v>
      </c>
      <c r="D16" s="34">
        <f>ROUND((C16+C15)/2*(B16-B15)/9,0)</f>
        <v>22</v>
      </c>
      <c r="E16" s="34">
        <v>1</v>
      </c>
      <c r="F16" s="34">
        <v>0</v>
      </c>
      <c r="G16" s="34">
        <f>ROUND((E16+E15)/2*(B16-B15)/27,0)</f>
        <v>1</v>
      </c>
      <c r="H16" s="34">
        <f>ROUND((F16+F15)/2*(B16-B15)/27,)</f>
        <v>0</v>
      </c>
      <c r="J16" s="34">
        <v>2</v>
      </c>
      <c r="K16" s="34">
        <v>2</v>
      </c>
      <c r="L16" s="34">
        <f>ROUND((J16+J15)/2*(B16-B15)/27,0)</f>
        <v>3</v>
      </c>
      <c r="M16" s="34">
        <f>ROUND((K16+K15)/2*(B16-B15)/27,)</f>
        <v>3</v>
      </c>
    </row>
    <row r="17" spans="1:13" x14ac:dyDescent="0.25">
      <c r="A17" s="31"/>
      <c r="B17" s="31"/>
      <c r="C17" s="33" t="s">
        <v>19</v>
      </c>
      <c r="D17" s="33">
        <f>SUM(D14:D16)</f>
        <v>107</v>
      </c>
      <c r="G17" s="33">
        <f>SUM(G14:G16)</f>
        <v>3</v>
      </c>
      <c r="H17" s="33">
        <f>SUM(H14:H16)</f>
        <v>2</v>
      </c>
      <c r="I17" s="85" t="s">
        <v>113</v>
      </c>
      <c r="J17" s="33"/>
      <c r="L17" s="33">
        <f>SUM(L14:L16)</f>
        <v>14</v>
      </c>
      <c r="M17" s="33">
        <f>SUM(M14:M16)</f>
        <v>14</v>
      </c>
    </row>
    <row r="18" spans="1:13" x14ac:dyDescent="0.25">
      <c r="A18" s="31"/>
      <c r="B18" s="31">
        <v>78375</v>
      </c>
      <c r="C18" s="34">
        <v>7</v>
      </c>
      <c r="D18" s="34">
        <f>ROUND((C18+C16)/2*(B18-B16)/9,0)</f>
        <v>18</v>
      </c>
      <c r="E18" s="34">
        <v>1</v>
      </c>
      <c r="F18" s="34">
        <v>0</v>
      </c>
      <c r="G18" s="34">
        <f>ROUND((E18+E16)/2*(B18-B16)/27,0)</f>
        <v>1</v>
      </c>
      <c r="H18" s="34">
        <f>ROUND((F18+F16)/2*(B18-B16)/27,)</f>
        <v>0</v>
      </c>
      <c r="J18" s="34">
        <v>1</v>
      </c>
      <c r="K18" s="34">
        <v>1</v>
      </c>
      <c r="L18" s="34">
        <f>ROUND((J18+J16)/2*(B18-B16)/27,0)</f>
        <v>1</v>
      </c>
      <c r="M18" s="34">
        <f>ROUND((K18+K16)/2*(B18-B16)/27,)</f>
        <v>1</v>
      </c>
    </row>
    <row r="19" spans="1:13" x14ac:dyDescent="0.25">
      <c r="A19" s="63" t="s">
        <v>59</v>
      </c>
      <c r="B19" s="31">
        <v>78385</v>
      </c>
      <c r="C19" s="34">
        <v>7</v>
      </c>
      <c r="D19" s="34">
        <f>ROUND((C19+C18)/2*(B19-B18)/9,0)</f>
        <v>8</v>
      </c>
      <c r="E19" s="34">
        <v>1</v>
      </c>
      <c r="F19" s="34">
        <v>0</v>
      </c>
      <c r="G19" s="34">
        <f>ROUND((E19+E18)/2*(B19-B18)/27,0)</f>
        <v>0</v>
      </c>
      <c r="H19" s="34">
        <f>ROUND((F19+F18)/2*(B19-B18)/27,)</f>
        <v>0</v>
      </c>
      <c r="J19" s="34">
        <f>ROUND((H19+H18)/2*(D19-D18)/27,)</f>
        <v>0</v>
      </c>
      <c r="K19" s="34">
        <f>ROUND((I19+I18)/2*(E19-E18)/27,)</f>
        <v>0</v>
      </c>
      <c r="L19" s="34">
        <f>ROUND((J19+J18)/2*(B19-B18)/27,0)</f>
        <v>0</v>
      </c>
      <c r="M19" s="34">
        <f>ROUND((K19+K18)/2*(B19-B18)/27,)</f>
        <v>0</v>
      </c>
    </row>
    <row r="20" spans="1:13" x14ac:dyDescent="0.25">
      <c r="A20" s="31"/>
      <c r="B20" s="31"/>
      <c r="C20" s="33" t="s">
        <v>19</v>
      </c>
      <c r="D20" s="33">
        <f>SUM(D18:D19)</f>
        <v>26</v>
      </c>
      <c r="G20" s="33">
        <f>SUM(G18:G18)</f>
        <v>1</v>
      </c>
      <c r="H20" s="33">
        <f>SUM(H18:H18)</f>
        <v>0</v>
      </c>
      <c r="I20" s="85" t="s">
        <v>114</v>
      </c>
      <c r="J20" s="33"/>
      <c r="L20" s="33">
        <f>SUM(L18:L19)</f>
        <v>1</v>
      </c>
      <c r="M20" s="33">
        <f>SUM(M18:M19)</f>
        <v>1</v>
      </c>
    </row>
    <row r="22" spans="1:13" x14ac:dyDescent="0.25">
      <c r="C22" s="40" t="s">
        <v>26</v>
      </c>
      <c r="D22" s="33">
        <f>D9+D13+D17+D20</f>
        <v>365</v>
      </c>
      <c r="E22" s="33"/>
      <c r="F22" s="33"/>
      <c r="G22" s="33">
        <f>G9+G13+G17+G20</f>
        <v>47</v>
      </c>
      <c r="H22" s="33">
        <f>H9+H13+H17+H20</f>
        <v>4</v>
      </c>
      <c r="K22" s="40" t="s">
        <v>28</v>
      </c>
      <c r="L22" s="33">
        <f>L9+L13+L17+L20</f>
        <v>52</v>
      </c>
      <c r="M22" s="33">
        <f>M9+M13+M17+M20</f>
        <v>52</v>
      </c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C6F35-BD52-45D5-9904-116C4617D36C}">
  <sheetPr>
    <tabColor rgb="FF00B050"/>
  </sheetPr>
  <dimension ref="A1:O46"/>
  <sheetViews>
    <sheetView zoomScale="90" zoomScaleNormal="90" workbookViewId="0">
      <selection activeCell="D22" sqref="D22"/>
    </sheetView>
  </sheetViews>
  <sheetFormatPr defaultColWidth="9.140625" defaultRowHeight="15" x14ac:dyDescent="0.25"/>
  <cols>
    <col min="1" max="1" width="22.7109375" style="32" customWidth="1"/>
    <col min="2" max="2" width="10.5703125" style="30" bestFit="1" customWidth="1"/>
    <col min="3" max="3" width="20.7109375" style="30" customWidth="1"/>
    <col min="4" max="4" width="14.7109375" style="34" customWidth="1"/>
    <col min="5" max="5" width="12.7109375" style="34" customWidth="1"/>
    <col min="6" max="6" width="8.5703125" style="34" customWidth="1"/>
    <col min="7" max="7" width="8.28515625" style="34" customWidth="1"/>
    <col min="8" max="8" width="11.42578125" style="34" customWidth="1"/>
    <col min="9" max="9" width="11.140625" style="34" customWidth="1"/>
    <col min="10" max="10" width="15.7109375" style="34" customWidth="1"/>
    <col min="11" max="12" width="8.7109375" style="34" customWidth="1"/>
    <col min="13" max="13" width="10.7109375" style="34" customWidth="1"/>
    <col min="14" max="14" width="10.7109375" style="32" customWidth="1"/>
    <col min="15" max="16384" width="9.140625" style="32"/>
  </cols>
  <sheetData>
    <row r="1" spans="1:14" x14ac:dyDescent="0.25">
      <c r="A1" s="2" t="s">
        <v>58</v>
      </c>
    </row>
    <row r="2" spans="1:14" x14ac:dyDescent="0.25">
      <c r="A2" s="2" t="s">
        <v>116</v>
      </c>
    </row>
    <row r="3" spans="1:14" x14ac:dyDescent="0.25">
      <c r="K3" s="41" t="s">
        <v>27</v>
      </c>
    </row>
    <row r="4" spans="1:14" s="30" customFormat="1" x14ac:dyDescent="0.25">
      <c r="D4" s="33" t="s">
        <v>138</v>
      </c>
      <c r="E4" s="33" t="s">
        <v>14</v>
      </c>
      <c r="F4" s="33" t="s">
        <v>15</v>
      </c>
      <c r="G4" s="33" t="s">
        <v>16</v>
      </c>
      <c r="H4" s="33" t="s">
        <v>17</v>
      </c>
      <c r="I4" s="33" t="s">
        <v>18</v>
      </c>
      <c r="J4" s="33"/>
      <c r="K4" s="33" t="s">
        <v>15</v>
      </c>
      <c r="L4" s="33" t="s">
        <v>16</v>
      </c>
      <c r="M4" s="33" t="s">
        <v>17</v>
      </c>
      <c r="N4" s="33" t="s">
        <v>18</v>
      </c>
    </row>
    <row r="5" spans="1:14" s="30" customFormat="1" x14ac:dyDescent="0.25">
      <c r="B5" s="31">
        <v>8800</v>
      </c>
      <c r="C5" s="31"/>
      <c r="D5" s="34">
        <v>0</v>
      </c>
      <c r="E5" s="34"/>
      <c r="F5" s="34">
        <v>0</v>
      </c>
      <c r="G5" s="34">
        <v>0</v>
      </c>
      <c r="H5" s="34"/>
      <c r="I5" s="34"/>
      <c r="J5" s="34"/>
      <c r="K5" s="57"/>
      <c r="L5" s="34"/>
      <c r="M5" s="34"/>
    </row>
    <row r="6" spans="1:14" x14ac:dyDescent="0.25">
      <c r="B6" s="31">
        <v>8825</v>
      </c>
      <c r="C6" s="31"/>
      <c r="D6" s="34">
        <v>0</v>
      </c>
      <c r="E6" s="34">
        <v>0</v>
      </c>
      <c r="F6" s="34">
        <v>0</v>
      </c>
      <c r="G6" s="34">
        <v>0</v>
      </c>
      <c r="N6" s="34"/>
    </row>
    <row r="7" spans="1:14" x14ac:dyDescent="0.25">
      <c r="A7" s="63" t="s">
        <v>52</v>
      </c>
      <c r="B7" s="31">
        <v>8830</v>
      </c>
      <c r="C7" s="31"/>
      <c r="D7" s="34">
        <v>8</v>
      </c>
      <c r="E7" s="34">
        <v>0</v>
      </c>
      <c r="F7" s="34">
        <v>2</v>
      </c>
      <c r="G7" s="34">
        <v>1</v>
      </c>
      <c r="H7" s="34">
        <v>0</v>
      </c>
      <c r="I7" s="34">
        <v>0</v>
      </c>
      <c r="N7" s="34"/>
    </row>
    <row r="8" spans="1:14" x14ac:dyDescent="0.25">
      <c r="B8" s="31">
        <v>8850</v>
      </c>
      <c r="C8" s="31"/>
      <c r="D8" s="34">
        <v>14</v>
      </c>
      <c r="E8" s="34">
        <f>ROUND((D8+D7)/2*(B8-B7)/9,0)</f>
        <v>24</v>
      </c>
      <c r="F8" s="34">
        <v>4</v>
      </c>
      <c r="G8" s="34">
        <v>2</v>
      </c>
      <c r="H8" s="34">
        <f>ROUND((F8+F7)/2*(B8-B7)/27,0)</f>
        <v>2</v>
      </c>
      <c r="I8" s="34">
        <f>ROUND((G8+G7)/2*(B8-B7)/27,)</f>
        <v>1</v>
      </c>
      <c r="K8" s="34">
        <v>0</v>
      </c>
      <c r="L8" s="34">
        <v>0</v>
      </c>
      <c r="N8" s="34"/>
    </row>
    <row r="9" spans="1:14" x14ac:dyDescent="0.25">
      <c r="B9" s="31"/>
      <c r="C9" s="31"/>
      <c r="D9" s="33" t="s">
        <v>19</v>
      </c>
      <c r="E9" s="33">
        <f>SUM(E5:E8)</f>
        <v>24</v>
      </c>
      <c r="H9" s="33">
        <f>SUM(H5:H8)</f>
        <v>2</v>
      </c>
      <c r="I9" s="33">
        <f>SUM(I5:I8)</f>
        <v>1</v>
      </c>
      <c r="J9" s="85" t="s">
        <v>103</v>
      </c>
      <c r="K9" s="33"/>
      <c r="M9" s="33">
        <f>SUM(M5:M8)</f>
        <v>0</v>
      </c>
      <c r="N9" s="33">
        <f>SUM(N5:N8)</f>
        <v>0</v>
      </c>
    </row>
    <row r="10" spans="1:14" x14ac:dyDescent="0.25">
      <c r="B10" s="31">
        <v>8875</v>
      </c>
      <c r="C10" s="31"/>
      <c r="D10" s="34">
        <v>19</v>
      </c>
      <c r="E10" s="34">
        <f>ROUND((D10+D8)/2*(B10-B8)/9,0)</f>
        <v>46</v>
      </c>
      <c r="F10" s="34">
        <v>14</v>
      </c>
      <c r="G10" s="34">
        <v>2</v>
      </c>
      <c r="H10" s="34">
        <f>ROUND((F10+F8)/2*(B10-B8)/27,0)</f>
        <v>8</v>
      </c>
      <c r="I10" s="34">
        <f>ROUND((G10+G8)/2*(B10-B8)/27,)</f>
        <v>2</v>
      </c>
      <c r="K10" s="34">
        <v>5</v>
      </c>
      <c r="L10" s="34">
        <v>5</v>
      </c>
      <c r="M10" s="34">
        <f>ROUND((K10+K8)/2*(B10-B8)/27,0)</f>
        <v>2</v>
      </c>
      <c r="N10" s="34">
        <f>ROUND((L10+L8)/2*(B10-B8)/27,)</f>
        <v>2</v>
      </c>
    </row>
    <row r="11" spans="1:14" x14ac:dyDescent="0.25">
      <c r="B11" s="31">
        <v>8900</v>
      </c>
      <c r="C11" s="31"/>
      <c r="D11" s="34">
        <v>0</v>
      </c>
      <c r="E11" s="34">
        <f>ROUND((D11+D10)/2*(B11-B10)/9,0)</f>
        <v>26</v>
      </c>
      <c r="F11" s="34">
        <v>8</v>
      </c>
      <c r="G11" s="34">
        <v>0</v>
      </c>
      <c r="H11" s="34">
        <f>ROUND((F11+F10)/2*(B11-B10)/27,0)</f>
        <v>10</v>
      </c>
      <c r="I11" s="34">
        <f>ROUND((G11+G10)/2*(B11-B10)/27,)</f>
        <v>1</v>
      </c>
      <c r="K11" s="34">
        <v>18</v>
      </c>
      <c r="L11" s="34">
        <v>18</v>
      </c>
      <c r="M11" s="34">
        <f>ROUND((K11+K10)/2*(B11-B10)/27,0)</f>
        <v>11</v>
      </c>
      <c r="N11" s="34">
        <f>ROUND((L11+L10)/2*(B11-B10)/27,)</f>
        <v>11</v>
      </c>
    </row>
    <row r="12" spans="1:14" x14ac:dyDescent="0.25">
      <c r="A12" s="66" t="s">
        <v>61</v>
      </c>
      <c r="B12" s="31">
        <v>8904.49</v>
      </c>
      <c r="C12" s="63"/>
      <c r="D12" s="34">
        <v>0</v>
      </c>
      <c r="E12" s="34">
        <f>ROUND((D12+D11)/2*(B12-B11)/9,0)</f>
        <v>0</v>
      </c>
      <c r="F12" s="34">
        <v>11</v>
      </c>
      <c r="G12" s="34">
        <v>0</v>
      </c>
      <c r="H12" s="34">
        <f>ROUND((F12+F11)/2*(B12-B11)/27,0)</f>
        <v>2</v>
      </c>
      <c r="I12" s="34">
        <f>ROUND((G12+G11)/2*(B12-B11)/27,)</f>
        <v>0</v>
      </c>
      <c r="K12" s="34">
        <v>0</v>
      </c>
      <c r="L12" s="34">
        <v>0</v>
      </c>
      <c r="M12" s="34">
        <f>ROUND((K12+K11)/2*(B12-B11)/27,0)</f>
        <v>1</v>
      </c>
      <c r="N12" s="34">
        <f>ROUND((L12+L11)/2*(B12-B11)/27,)</f>
        <v>1</v>
      </c>
    </row>
    <row r="13" spans="1:14" x14ac:dyDescent="0.25">
      <c r="A13" s="66"/>
      <c r="B13" s="31"/>
      <c r="C13" s="63" t="s">
        <v>57</v>
      </c>
      <c r="E13" s="34">
        <v>0</v>
      </c>
      <c r="H13" s="34">
        <v>-1</v>
      </c>
      <c r="I13" s="34">
        <v>0</v>
      </c>
      <c r="N13" s="34"/>
    </row>
    <row r="14" spans="1:14" x14ac:dyDescent="0.25">
      <c r="B14" s="31"/>
      <c r="C14" s="31"/>
      <c r="D14" s="33" t="s">
        <v>19</v>
      </c>
      <c r="E14" s="33">
        <f>SUM(E10:E13)</f>
        <v>72</v>
      </c>
      <c r="H14" s="33">
        <f>SUM(H10:H13)</f>
        <v>19</v>
      </c>
      <c r="I14" s="33">
        <f>SUM(I10:I13)</f>
        <v>3</v>
      </c>
      <c r="J14" s="85" t="s">
        <v>104</v>
      </c>
      <c r="K14" s="33"/>
      <c r="M14" s="33">
        <f>SUM(M10:M13)</f>
        <v>14</v>
      </c>
      <c r="N14" s="33">
        <f>SUM(N10:N13)</f>
        <v>14</v>
      </c>
    </row>
    <row r="15" spans="1:14" x14ac:dyDescent="0.25">
      <c r="A15" s="92" t="s">
        <v>62</v>
      </c>
      <c r="B15" s="31">
        <v>8920.7900000000009</v>
      </c>
      <c r="C15" s="63"/>
      <c r="D15" s="34">
        <v>20</v>
      </c>
      <c r="E15" s="34">
        <f>ROUND((D15+D12)/2*(B15-B12)/9,0)</f>
        <v>18</v>
      </c>
      <c r="F15" s="34">
        <v>11</v>
      </c>
      <c r="G15" s="34">
        <v>2</v>
      </c>
      <c r="H15" s="34">
        <f>ROUND((F15+F12)/2*(B15-B12)/27,0)</f>
        <v>7</v>
      </c>
      <c r="I15" s="34">
        <f>ROUND((G15+G12)/2*(B15-B12)/27,)</f>
        <v>1</v>
      </c>
      <c r="J15" s="42"/>
      <c r="K15" s="34">
        <v>0</v>
      </c>
      <c r="L15" s="34">
        <v>0</v>
      </c>
      <c r="M15" s="34">
        <f>ROUND((K15+K12)/2*(B15-B12)/27,0)</f>
        <v>0</v>
      </c>
      <c r="N15" s="34">
        <f>ROUND((L15+L12)/2*(B15-B12)/27,)</f>
        <v>0</v>
      </c>
    </row>
    <row r="16" spans="1:14" x14ac:dyDescent="0.25">
      <c r="A16" s="92"/>
      <c r="B16" s="31"/>
      <c r="C16" s="63" t="s">
        <v>57</v>
      </c>
      <c r="E16" s="34">
        <v>-1</v>
      </c>
      <c r="H16" s="34">
        <v>-1</v>
      </c>
      <c r="I16" s="34">
        <v>0</v>
      </c>
      <c r="J16" s="42"/>
      <c r="N16" s="34"/>
    </row>
    <row r="17" spans="1:15" x14ac:dyDescent="0.25">
      <c r="B17" s="31">
        <v>8925</v>
      </c>
      <c r="C17" s="31"/>
      <c r="D17" s="34">
        <v>26</v>
      </c>
      <c r="E17" s="34">
        <f>ROUND((D17+D15)/2*(B17-B15)/9,0)</f>
        <v>11</v>
      </c>
      <c r="F17" s="34">
        <v>40</v>
      </c>
      <c r="G17" s="34">
        <v>2</v>
      </c>
      <c r="H17" s="34">
        <f>ROUND((F17+F15)/2*(B17-B15)/27,0)</f>
        <v>4</v>
      </c>
      <c r="I17" s="34">
        <f>ROUND((G17+G15)/2*(B17-B15)/27,)</f>
        <v>0</v>
      </c>
      <c r="K17" s="34">
        <v>14</v>
      </c>
      <c r="L17" s="34">
        <v>14</v>
      </c>
      <c r="M17" s="34">
        <f>ROUND((K17+K15)/2*(B17-B15)/27,0)</f>
        <v>1</v>
      </c>
      <c r="N17" s="34">
        <f>ROUND((L17+L15)/2*(B17-B15)/27,)</f>
        <v>1</v>
      </c>
    </row>
    <row r="18" spans="1:15" x14ac:dyDescent="0.25">
      <c r="A18" s="65" t="s">
        <v>54</v>
      </c>
      <c r="B18" s="31">
        <v>8930</v>
      </c>
      <c r="C18" s="31"/>
      <c r="D18" s="34">
        <v>32</v>
      </c>
      <c r="E18" s="34">
        <f>ROUND((D18+D17)/2*(B18-B17)/9,0)</f>
        <v>16</v>
      </c>
      <c r="F18" s="34">
        <v>40</v>
      </c>
      <c r="G18" s="34">
        <v>3</v>
      </c>
      <c r="H18" s="34">
        <f>ROUND((F18+F17)/2*(B18-B17)/27,0)</f>
        <v>7</v>
      </c>
      <c r="I18" s="34">
        <f>ROUND((G18+G17)/2*(B18-B17)/27,)</f>
        <v>0</v>
      </c>
      <c r="N18" s="34"/>
    </row>
    <row r="19" spans="1:15" x14ac:dyDescent="0.25">
      <c r="B19" s="31">
        <v>8950</v>
      </c>
      <c r="C19" s="31"/>
      <c r="D19" s="34">
        <f>ROUND(29.8+12.8,0)</f>
        <v>43</v>
      </c>
      <c r="E19" s="34">
        <f>ROUND((D19+D18)/2*(B19-B18)/9,0)</f>
        <v>83</v>
      </c>
      <c r="F19" s="34">
        <f>ROUND(40+12.1+0.5,0)</f>
        <v>53</v>
      </c>
      <c r="G19" s="34">
        <f>ROUND(4.2+4.7,0)</f>
        <v>9</v>
      </c>
      <c r="H19" s="34">
        <f>ROUND((F19+F18)/2*(B19-B18)/27,0)</f>
        <v>34</v>
      </c>
      <c r="I19" s="34">
        <f>ROUND((G19+G18)/2*(B19-B18)/27,)</f>
        <v>4</v>
      </c>
      <c r="K19" s="34">
        <v>17</v>
      </c>
      <c r="L19" s="34">
        <v>17</v>
      </c>
      <c r="M19" s="34">
        <f>ROUND((K19+K17)/2*(B19-B17)/27,0)</f>
        <v>14</v>
      </c>
      <c r="N19" s="34">
        <f>ROUND((L19+L17)/2*(B19-B17)/27,)</f>
        <v>14</v>
      </c>
    </row>
    <row r="20" spans="1:15" x14ac:dyDescent="0.25">
      <c r="B20" s="31"/>
      <c r="C20" s="31"/>
      <c r="D20" s="33" t="s">
        <v>19</v>
      </c>
      <c r="E20" s="33">
        <f>SUM(E15:E19)</f>
        <v>127</v>
      </c>
      <c r="H20" s="33">
        <f>SUM(H15:H19)</f>
        <v>51</v>
      </c>
      <c r="I20" s="33">
        <f>SUM(I15:I19)</f>
        <v>5</v>
      </c>
      <c r="J20" s="85" t="s">
        <v>105</v>
      </c>
      <c r="K20" s="33"/>
      <c r="M20" s="33">
        <f>SUM(M15:M19)</f>
        <v>15</v>
      </c>
      <c r="N20" s="33">
        <f>SUM(N15:N19)</f>
        <v>15</v>
      </c>
    </row>
    <row r="21" spans="1:15" x14ac:dyDescent="0.25">
      <c r="B21" s="31">
        <v>8975</v>
      </c>
      <c r="C21" s="31"/>
      <c r="D21" s="34">
        <v>44</v>
      </c>
      <c r="E21" s="34">
        <f>ROUND((D21+D19)/2*(B21-B19)/9,0)</f>
        <v>121</v>
      </c>
      <c r="F21" s="34">
        <f>ROUND(16.6+0.4+14.9,0)</f>
        <v>32</v>
      </c>
      <c r="G21" s="34">
        <f>ROUND(8.8+9.6,0)</f>
        <v>18</v>
      </c>
      <c r="H21" s="34">
        <f>ROUND((F21+F19)/2*(B21-B19)/27,0)</f>
        <v>39</v>
      </c>
      <c r="I21" s="34">
        <f>ROUND((G21+G19)/2*(B21-B19)/27,)</f>
        <v>13</v>
      </c>
      <c r="K21" s="34">
        <v>20</v>
      </c>
      <c r="L21" s="34">
        <v>20</v>
      </c>
      <c r="M21" s="34">
        <f>ROUND((K21+K19)/2*(B21-B19)/27,0)</f>
        <v>17</v>
      </c>
      <c r="N21" s="34">
        <f>ROUND((L21+L19)/2*(B21-B19)/27,)</f>
        <v>17</v>
      </c>
    </row>
    <row r="22" spans="1:15" x14ac:dyDescent="0.25">
      <c r="B22" s="31">
        <v>8988</v>
      </c>
      <c r="C22" s="65" t="s">
        <v>51</v>
      </c>
      <c r="D22" s="105"/>
      <c r="E22" s="105"/>
      <c r="F22" s="34">
        <f>ROUND(15.1+8.9,0)</f>
        <v>24</v>
      </c>
      <c r="G22" s="34">
        <f>ROUND(9.4+11.4,0)</f>
        <v>21</v>
      </c>
      <c r="H22" s="34">
        <f>ROUND((F22+F21)/2*(B22-B21)/27,0)</f>
        <v>13</v>
      </c>
      <c r="I22" s="34">
        <f>ROUND((G22+G21)/2*(B22-B21)/27,)</f>
        <v>9</v>
      </c>
      <c r="N22" s="34"/>
      <c r="O22" s="106" t="s">
        <v>139</v>
      </c>
    </row>
    <row r="23" spans="1:15" x14ac:dyDescent="0.25">
      <c r="B23" s="31">
        <v>8988</v>
      </c>
      <c r="C23" s="64" t="s">
        <v>47</v>
      </c>
      <c r="D23" s="34">
        <f>ROUND(27.9+17.1,0)</f>
        <v>45</v>
      </c>
      <c r="E23" s="34">
        <f>ROUND((D23+D21)/2*(B23-B21)/9,0)</f>
        <v>64</v>
      </c>
      <c r="F23" s="34">
        <f>ROUND(15.1+13.6+8.9,0)</f>
        <v>38</v>
      </c>
      <c r="G23" s="34">
        <f>ROUND(9.4+11.4,0)</f>
        <v>21</v>
      </c>
      <c r="H23" s="105"/>
      <c r="I23" s="105"/>
      <c r="K23" s="34">
        <v>22</v>
      </c>
      <c r="L23" s="34">
        <v>22</v>
      </c>
      <c r="M23" s="34">
        <f>ROUND((K23+K21)/2*(B23-B21)/27,0)</f>
        <v>10</v>
      </c>
      <c r="N23" s="34">
        <f>ROUND((L23+L21)/2*(B23-B21)/27,)</f>
        <v>10</v>
      </c>
      <c r="O23" s="106" t="s">
        <v>140</v>
      </c>
    </row>
    <row r="24" spans="1:15" x14ac:dyDescent="0.25">
      <c r="B24" s="31">
        <v>8999</v>
      </c>
      <c r="C24" s="32"/>
      <c r="D24" s="34">
        <v>46</v>
      </c>
      <c r="E24" s="34">
        <f>ROUND((D24+D23)/2*(B24-B23)/9,0)</f>
        <v>56</v>
      </c>
      <c r="F24" s="34">
        <f>ROUND(1.1+16.2+30.9,0)</f>
        <v>48</v>
      </c>
      <c r="G24" s="34">
        <v>24</v>
      </c>
      <c r="H24" s="34">
        <f>ROUND((F24+F23)/2*(B24-B23)/27,0)</f>
        <v>18</v>
      </c>
      <c r="I24" s="34">
        <f>ROUND((G24+G23)/2*(B24-B23)/27,)</f>
        <v>9</v>
      </c>
      <c r="K24" s="34">
        <v>64</v>
      </c>
      <c r="L24" s="34">
        <v>64</v>
      </c>
      <c r="M24" s="34">
        <f>ROUND((K24+K23)/2*(B24-B23)/27,0)</f>
        <v>18</v>
      </c>
      <c r="N24" s="34">
        <f>ROUND((L24+L23)/2*(B24-B23)/27,)</f>
        <v>18</v>
      </c>
      <c r="O24" s="107"/>
    </row>
    <row r="25" spans="1:15" x14ac:dyDescent="0.25">
      <c r="B25" s="31"/>
      <c r="C25" s="32"/>
      <c r="D25" s="33" t="s">
        <v>19</v>
      </c>
      <c r="E25" s="33">
        <f>SUM(E21:E24)</f>
        <v>241</v>
      </c>
      <c r="H25" s="33">
        <f>SUM(H21:H24)</f>
        <v>70</v>
      </c>
      <c r="I25" s="33">
        <f>SUM(I21:I24)</f>
        <v>31</v>
      </c>
      <c r="J25" s="85" t="s">
        <v>106</v>
      </c>
      <c r="K25" s="33"/>
      <c r="M25" s="33">
        <f>SUM(M21:M24)</f>
        <v>45</v>
      </c>
      <c r="N25" s="33">
        <f>SUM(N21:N24)</f>
        <v>45</v>
      </c>
      <c r="O25" s="107"/>
    </row>
    <row r="26" spans="1:15" x14ac:dyDescent="0.25">
      <c r="B26" s="31">
        <v>9008</v>
      </c>
      <c r="C26" s="32"/>
      <c r="D26" s="34">
        <v>53</v>
      </c>
      <c r="E26" s="34">
        <f>ROUND((D26+D24)/2*(B26-B24)/9,0)</f>
        <v>50</v>
      </c>
      <c r="F26" s="34">
        <v>50</v>
      </c>
      <c r="G26" s="34">
        <f>ROUND(19.7+9.1,0)</f>
        <v>29</v>
      </c>
      <c r="H26" s="34">
        <f>ROUND((F26+F24)/2*(B26-B24)/27,0)</f>
        <v>16</v>
      </c>
      <c r="I26" s="34">
        <f>ROUND((G26+G24)/2*(B26-B24)/27,)</f>
        <v>9</v>
      </c>
      <c r="K26" s="34">
        <v>61</v>
      </c>
      <c r="L26" s="34">
        <v>61</v>
      </c>
      <c r="M26" s="34">
        <f>ROUND((K26+K24)/2*(B26-B24)/27,0)</f>
        <v>21</v>
      </c>
      <c r="N26" s="34">
        <f>ROUND((L26+L24)/2*(B26-B24)/27,)</f>
        <v>21</v>
      </c>
      <c r="O26" s="107"/>
    </row>
    <row r="27" spans="1:15" x14ac:dyDescent="0.25">
      <c r="B27" s="31">
        <v>9017</v>
      </c>
      <c r="C27" s="32"/>
      <c r="D27" s="34">
        <v>44</v>
      </c>
      <c r="E27" s="34">
        <f>ROUND((D27+D26)/2*(B27-B26)/9,0)</f>
        <v>49</v>
      </c>
      <c r="F27" s="34">
        <v>51</v>
      </c>
      <c r="G27" s="34">
        <v>22</v>
      </c>
      <c r="H27" s="34">
        <f>ROUND((F27+F26)/2*(B27-B26)/27,0)</f>
        <v>17</v>
      </c>
      <c r="I27" s="34">
        <f>ROUND((G27+G26)/2*(B27-B26)/27,)</f>
        <v>9</v>
      </c>
      <c r="K27" s="34">
        <v>18</v>
      </c>
      <c r="L27" s="34">
        <v>18</v>
      </c>
      <c r="M27" s="34">
        <f>ROUND((K27+K26)/2*(B27-B26)/27,0)</f>
        <v>13</v>
      </c>
      <c r="N27" s="34">
        <f>ROUND((L27+L26)/2*(B27-B26)/27,)</f>
        <v>13</v>
      </c>
      <c r="O27" s="107"/>
    </row>
    <row r="28" spans="1:15" x14ac:dyDescent="0.25">
      <c r="B28" s="31">
        <v>9028</v>
      </c>
      <c r="C28" s="65" t="s">
        <v>51</v>
      </c>
      <c r="D28" s="105"/>
      <c r="E28" s="105"/>
      <c r="F28" s="34">
        <v>41</v>
      </c>
      <c r="G28" s="34">
        <f>ROUND(10.6+5.5,0)</f>
        <v>16</v>
      </c>
      <c r="H28" s="34">
        <f>ROUND((F28+F27)/2*(B28-B27)/27,0)</f>
        <v>19</v>
      </c>
      <c r="I28" s="34">
        <f>ROUND((G28+G27)/2*(B28-B27)/27,)</f>
        <v>8</v>
      </c>
      <c r="M28" s="34">
        <f>ROUND((K28+K27)/2*(B28-B27)/27,0)</f>
        <v>4</v>
      </c>
      <c r="N28" s="34">
        <f>ROUND((L28+L27)/2*(B28-B27)/27,)</f>
        <v>4</v>
      </c>
      <c r="O28" s="106" t="s">
        <v>139</v>
      </c>
    </row>
    <row r="29" spans="1:15" x14ac:dyDescent="0.25">
      <c r="B29" s="31">
        <v>9028</v>
      </c>
      <c r="C29" s="64" t="s">
        <v>47</v>
      </c>
      <c r="D29" s="34">
        <v>38</v>
      </c>
      <c r="E29" s="34">
        <f>ROUND((D29+D27)/2*(B29-B27)/9,0)</f>
        <v>50</v>
      </c>
      <c r="F29" s="34">
        <v>25</v>
      </c>
      <c r="G29" s="34">
        <f>ROUND(10.6+5.5,0)</f>
        <v>16</v>
      </c>
      <c r="H29" s="105"/>
      <c r="I29" s="105"/>
      <c r="K29" s="34">
        <v>11</v>
      </c>
      <c r="L29" s="34">
        <v>11</v>
      </c>
      <c r="N29" s="34"/>
      <c r="O29" s="106" t="s">
        <v>140</v>
      </c>
    </row>
    <row r="30" spans="1:15" x14ac:dyDescent="0.25">
      <c r="B30" s="31"/>
      <c r="C30" s="31"/>
      <c r="D30" s="33" t="s">
        <v>19</v>
      </c>
      <c r="E30" s="33">
        <f>SUM(E26:E29)</f>
        <v>149</v>
      </c>
      <c r="H30" s="33">
        <f>SUM(H26:H29)</f>
        <v>52</v>
      </c>
      <c r="I30" s="33">
        <f>SUM(I26:I29)</f>
        <v>26</v>
      </c>
      <c r="J30" s="85" t="s">
        <v>107</v>
      </c>
      <c r="K30" s="33"/>
      <c r="M30" s="33">
        <f>SUM(M26:M29)</f>
        <v>38</v>
      </c>
      <c r="N30" s="33">
        <f>SUM(N26:N29)</f>
        <v>38</v>
      </c>
    </row>
    <row r="31" spans="1:15" x14ac:dyDescent="0.25">
      <c r="B31" s="31">
        <v>9050</v>
      </c>
      <c r="C31" s="31"/>
      <c r="D31" s="34">
        <f>ROUND(19.1+14.3,0)</f>
        <v>33</v>
      </c>
      <c r="E31" s="34">
        <f>ROUND((D31+D29)/2*(B31-B29)/9,0)</f>
        <v>87</v>
      </c>
      <c r="F31" s="34">
        <v>15</v>
      </c>
      <c r="G31" s="34">
        <f>ROUND(7.5+5.3,0)</f>
        <v>13</v>
      </c>
      <c r="H31" s="34">
        <f>ROUND((F31+F29)/2*(B31-B29)/27,0)</f>
        <v>16</v>
      </c>
      <c r="I31" s="34">
        <f>ROUND((G31+G29)/2*(B31-B29)/27,)</f>
        <v>12</v>
      </c>
      <c r="K31" s="34">
        <v>10</v>
      </c>
      <c r="L31" s="34">
        <v>10</v>
      </c>
      <c r="M31" s="34">
        <f>ROUND((K31+K29)/2*(B31-B29)/27,0)</f>
        <v>9</v>
      </c>
      <c r="N31" s="34">
        <f>ROUND((L31+L29)/2*(B31-B29)/27,)</f>
        <v>9</v>
      </c>
    </row>
    <row r="32" spans="1:15" x14ac:dyDescent="0.25">
      <c r="A32" s="92" t="s">
        <v>102</v>
      </c>
      <c r="B32" s="31">
        <v>9069.75</v>
      </c>
      <c r="C32" s="31"/>
      <c r="D32" s="34">
        <v>18</v>
      </c>
      <c r="E32" s="34">
        <f>ROUND((D32+D31)/2*(B32-B31)/9,0)</f>
        <v>56</v>
      </c>
      <c r="F32" s="34">
        <v>12</v>
      </c>
      <c r="G32" s="34">
        <v>8</v>
      </c>
      <c r="H32" s="34">
        <f>ROUND((F32+F31)/2*(B32-B31)/27,0)</f>
        <v>10</v>
      </c>
      <c r="I32" s="34">
        <f>ROUND((G32+G31)/2*(B32-B31)/27,)</f>
        <v>8</v>
      </c>
      <c r="K32" s="34">
        <v>10</v>
      </c>
      <c r="L32" s="34">
        <v>10</v>
      </c>
      <c r="M32" s="34">
        <f>ROUND((K32+K31)/2*(B32-B31)/27,0)</f>
        <v>7</v>
      </c>
      <c r="N32" s="34">
        <f>ROUND((L32+L31)/2*(B32-B31)/27,)</f>
        <v>7</v>
      </c>
    </row>
    <row r="33" spans="1:14" x14ac:dyDescent="0.25">
      <c r="A33" s="92"/>
      <c r="B33" s="31"/>
      <c r="C33" s="63" t="s">
        <v>57</v>
      </c>
      <c r="E33" s="34">
        <v>-2</v>
      </c>
      <c r="H33" s="34">
        <v>-1</v>
      </c>
      <c r="I33" s="34">
        <v>0</v>
      </c>
      <c r="N33" s="34"/>
    </row>
    <row r="34" spans="1:14" x14ac:dyDescent="0.25">
      <c r="B34" s="31">
        <v>9075</v>
      </c>
      <c r="C34" s="31"/>
      <c r="D34" s="34">
        <v>18</v>
      </c>
      <c r="E34" s="34">
        <f>ROUND((D34+D32)/2*(B34-B32)/9,0)</f>
        <v>11</v>
      </c>
      <c r="F34" s="34">
        <f>ROUND(8.8+0.3+6.5,0)</f>
        <v>16</v>
      </c>
      <c r="G34" s="34">
        <v>7</v>
      </c>
      <c r="H34" s="34">
        <f>ROUND((F34+F32)/2*(B34-B32)/27,0)</f>
        <v>3</v>
      </c>
      <c r="I34" s="34">
        <f>ROUND((G34+G32)/2*(B34-B32)/27,)</f>
        <v>1</v>
      </c>
      <c r="K34" s="34">
        <v>6</v>
      </c>
      <c r="L34" s="34">
        <v>6</v>
      </c>
      <c r="M34" s="34">
        <f>ROUND((K34+K32)/2*(B34-B32)/27,0)</f>
        <v>2</v>
      </c>
      <c r="N34" s="34">
        <f>ROUND((L34+L32)/2*(B34-B32)/27,)</f>
        <v>2</v>
      </c>
    </row>
    <row r="35" spans="1:14" x14ac:dyDescent="0.25">
      <c r="B35" s="31"/>
      <c r="C35" s="31"/>
      <c r="D35" s="33" t="s">
        <v>19</v>
      </c>
      <c r="E35" s="33">
        <f>SUM(E31:E34)</f>
        <v>152</v>
      </c>
      <c r="H35" s="33">
        <f>SUM(H31:H34)</f>
        <v>28</v>
      </c>
      <c r="I35" s="33">
        <f>SUM(I31:I34)</f>
        <v>21</v>
      </c>
      <c r="J35" s="85" t="s">
        <v>108</v>
      </c>
      <c r="K35" s="33"/>
      <c r="M35" s="33">
        <f>SUM(M31:M34)</f>
        <v>18</v>
      </c>
      <c r="N35" s="33">
        <f>SUM(N31:N34)</f>
        <v>18</v>
      </c>
    </row>
    <row r="36" spans="1:14" x14ac:dyDescent="0.25">
      <c r="B36" s="31">
        <v>9100</v>
      </c>
      <c r="C36" s="31"/>
      <c r="D36" s="34">
        <f>ROUND(17.4+15.3,0)</f>
        <v>33</v>
      </c>
      <c r="E36" s="34">
        <f>ROUND((D36+D34)/2*(B36-B34)/9,0)</f>
        <v>71</v>
      </c>
      <c r="F36" s="34">
        <f>ROUND(4.1+13.7+0.3,0)</f>
        <v>18</v>
      </c>
      <c r="G36" s="34">
        <v>10</v>
      </c>
      <c r="H36" s="34">
        <f>ROUND((F36+F34)/2*(B36-B34)/27,0)</f>
        <v>16</v>
      </c>
      <c r="I36" s="34">
        <f>ROUND((G36+G34)/2*(B36-B34)/27,)</f>
        <v>8</v>
      </c>
      <c r="K36" s="34">
        <v>9</v>
      </c>
      <c r="L36" s="34">
        <v>9</v>
      </c>
      <c r="M36" s="34">
        <f>ROUND((K36+K34)/2*(B36-B34)/27,0)</f>
        <v>7</v>
      </c>
      <c r="N36" s="34">
        <f>ROUND((L36+L34)/2*(B36-B34)/27,)</f>
        <v>7</v>
      </c>
    </row>
    <row r="37" spans="1:14" x14ac:dyDescent="0.25">
      <c r="B37" s="31">
        <v>9125</v>
      </c>
      <c r="C37" s="31"/>
      <c r="D37" s="34">
        <f>ROUND(18.6+13.8,0)</f>
        <v>32</v>
      </c>
      <c r="E37" s="34">
        <f>ROUND((D37+D36)/2*(B37-B36)/9,0)</f>
        <v>90</v>
      </c>
      <c r="F37" s="34">
        <f>ROUND(4.5+19.1+0.1,0)</f>
        <v>24</v>
      </c>
      <c r="G37" s="34">
        <f>ROUND(7.5+4.2,0)</f>
        <v>12</v>
      </c>
      <c r="H37" s="34">
        <f>ROUND((F37+F36)/2*(B37-B36)/27,0)</f>
        <v>19</v>
      </c>
      <c r="I37" s="34">
        <f>ROUND((G37+G36)/2*(B37-B36)/27,)</f>
        <v>10</v>
      </c>
      <c r="K37" s="34">
        <v>8</v>
      </c>
      <c r="L37" s="34">
        <v>8</v>
      </c>
      <c r="M37" s="34">
        <f>ROUND((K37+K36)/2*(B37-B36)/27,0)</f>
        <v>8</v>
      </c>
      <c r="N37" s="34">
        <f>ROUND((L37+L36)/2*(B37-B36)/27,)</f>
        <v>8</v>
      </c>
    </row>
    <row r="38" spans="1:14" x14ac:dyDescent="0.25">
      <c r="A38" s="65" t="s">
        <v>53</v>
      </c>
      <c r="B38" s="31">
        <v>9135</v>
      </c>
      <c r="C38" s="31"/>
      <c r="D38" s="34">
        <v>30</v>
      </c>
      <c r="E38" s="34">
        <f>ROUND((D38+D37)/2*(B38-B37)/9,0)</f>
        <v>34</v>
      </c>
      <c r="F38" s="34">
        <v>18</v>
      </c>
      <c r="G38" s="34">
        <v>10</v>
      </c>
      <c r="H38" s="34">
        <f>ROUND((F38+F37)/2*(B38-B37)/27,0)</f>
        <v>8</v>
      </c>
      <c r="I38" s="34">
        <f>ROUND((G38+G37)/2*(B38-B37)/27,)</f>
        <v>4</v>
      </c>
      <c r="N38" s="34"/>
    </row>
    <row r="39" spans="1:14" x14ac:dyDescent="0.25">
      <c r="B39" s="31">
        <v>9150</v>
      </c>
      <c r="C39" s="31"/>
      <c r="D39" s="34">
        <v>19</v>
      </c>
      <c r="E39" s="34">
        <f>ROUND((D39+D38)/2*(B39-B38)/9,0)</f>
        <v>41</v>
      </c>
      <c r="F39" s="34">
        <v>15</v>
      </c>
      <c r="G39" s="34">
        <v>7</v>
      </c>
      <c r="H39" s="34">
        <f>ROUND((F39+F38)/2*(B39-B38)/27,0)</f>
        <v>9</v>
      </c>
      <c r="I39" s="34">
        <f>ROUND((G39+G38)/2*(B39-B38)/27,)</f>
        <v>5</v>
      </c>
      <c r="M39" s="34">
        <f>ROUND((K39+K38)/2*(B39-B38)/27,0)</f>
        <v>0</v>
      </c>
      <c r="N39" s="34">
        <f>ROUND((L39+L38)/2*(B39-B38)/27,)</f>
        <v>0</v>
      </c>
    </row>
    <row r="40" spans="1:14" x14ac:dyDescent="0.25">
      <c r="B40" s="31"/>
      <c r="C40" s="31"/>
      <c r="D40" s="33" t="s">
        <v>19</v>
      </c>
      <c r="E40" s="33">
        <f>SUM(E36:E39)</f>
        <v>236</v>
      </c>
      <c r="H40" s="33">
        <f>SUM(H36:H39)</f>
        <v>52</v>
      </c>
      <c r="I40" s="33">
        <f>SUM(I36:I39)</f>
        <v>27</v>
      </c>
      <c r="J40" s="85" t="s">
        <v>109</v>
      </c>
      <c r="K40" s="33"/>
      <c r="M40" s="33">
        <f>SUM(M36:M39)</f>
        <v>15</v>
      </c>
      <c r="N40" s="33">
        <f>SUM(N36:N39)</f>
        <v>15</v>
      </c>
    </row>
    <row r="41" spans="1:14" x14ac:dyDescent="0.25">
      <c r="A41" s="65" t="s">
        <v>55</v>
      </c>
      <c r="B41" s="31">
        <v>9170</v>
      </c>
      <c r="C41" s="31"/>
      <c r="D41" s="34">
        <v>14</v>
      </c>
      <c r="E41" s="34">
        <f>ROUND((D41+D39)/2*(B41-B39)/9,0)</f>
        <v>37</v>
      </c>
      <c r="F41" s="34">
        <v>8</v>
      </c>
      <c r="G41" s="34">
        <v>4</v>
      </c>
      <c r="H41" s="34">
        <f>ROUND((F41+F39)/2*(B41-B39)/27,0)</f>
        <v>9</v>
      </c>
      <c r="I41" s="34">
        <f>ROUND((G41+G39)/2*(B41-B39)/27,)</f>
        <v>4</v>
      </c>
      <c r="K41" s="34">
        <v>0</v>
      </c>
      <c r="L41" s="34">
        <v>0</v>
      </c>
      <c r="N41" s="34"/>
    </row>
    <row r="42" spans="1:14" x14ac:dyDescent="0.25">
      <c r="B42" s="31">
        <v>9175</v>
      </c>
      <c r="C42" s="31"/>
      <c r="D42" s="34">
        <v>0</v>
      </c>
      <c r="F42" s="34">
        <v>0</v>
      </c>
      <c r="G42" s="34">
        <v>0</v>
      </c>
      <c r="N42" s="34"/>
    </row>
    <row r="43" spans="1:14" x14ac:dyDescent="0.25">
      <c r="B43" s="31">
        <v>9200</v>
      </c>
      <c r="C43" s="31"/>
      <c r="D43" s="34">
        <v>0</v>
      </c>
      <c r="E43" s="34">
        <f>ROUND((D43+D42)/2*(B43-B42)/9,0)</f>
        <v>0</v>
      </c>
      <c r="F43" s="34">
        <v>0</v>
      </c>
      <c r="G43" s="34">
        <v>0</v>
      </c>
      <c r="N43" s="34"/>
    </row>
    <row r="44" spans="1:14" x14ac:dyDescent="0.25">
      <c r="B44" s="31"/>
      <c r="C44" s="31"/>
      <c r="D44" s="33" t="s">
        <v>19</v>
      </c>
      <c r="E44" s="33">
        <f>SUM(E41:E43)</f>
        <v>37</v>
      </c>
      <c r="H44" s="33">
        <f>SUM(H41:H43)</f>
        <v>9</v>
      </c>
      <c r="I44" s="33">
        <f>SUM(I41:I43)</f>
        <v>4</v>
      </c>
      <c r="J44" s="85" t="s">
        <v>110</v>
      </c>
      <c r="K44" s="33"/>
      <c r="M44" s="33"/>
      <c r="N44" s="33"/>
    </row>
    <row r="46" spans="1:14" x14ac:dyDescent="0.25">
      <c r="D46" s="40" t="s">
        <v>26</v>
      </c>
      <c r="E46" s="33">
        <f>E9+E14+E20+E25+E30+E35+E40+E44</f>
        <v>1038</v>
      </c>
      <c r="F46" s="33"/>
      <c r="G46" s="33"/>
      <c r="H46" s="33">
        <f>H9+H14+H20+H25+H30+H35+H40+H44</f>
        <v>283</v>
      </c>
      <c r="I46" s="33">
        <f>I9+I14+I20+I25+I30+I35+I40+I44</f>
        <v>118</v>
      </c>
      <c r="L46" s="40" t="s">
        <v>28</v>
      </c>
      <c r="M46" s="33">
        <f>M9+M14+M20+M25+M30+M35+M40+M44</f>
        <v>145</v>
      </c>
      <c r="N46" s="33">
        <f>N9+N14+N20+N25+N30+N35+N40+N44</f>
        <v>145</v>
      </c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515F5-24EF-4088-A10F-00903E47E136}">
  <sheetPr>
    <tabColor rgb="FF00B050"/>
  </sheetPr>
  <dimension ref="A1:O42"/>
  <sheetViews>
    <sheetView zoomScale="90" zoomScaleNormal="90" workbookViewId="0">
      <selection activeCell="D18" sqref="D18"/>
    </sheetView>
  </sheetViews>
  <sheetFormatPr defaultColWidth="9.140625" defaultRowHeight="15" x14ac:dyDescent="0.25"/>
  <cols>
    <col min="1" max="1" width="22.7109375" style="32" customWidth="1"/>
    <col min="2" max="2" width="10.5703125" style="30" bestFit="1" customWidth="1"/>
    <col min="3" max="3" width="14.7109375" style="30" customWidth="1"/>
    <col min="4" max="4" width="14.7109375" style="34" customWidth="1"/>
    <col min="5" max="5" width="12.7109375" style="34" customWidth="1"/>
    <col min="6" max="6" width="8.5703125" style="34" customWidth="1"/>
    <col min="7" max="7" width="8.28515625" style="34" customWidth="1"/>
    <col min="8" max="8" width="11.42578125" style="34" customWidth="1"/>
    <col min="9" max="9" width="11.140625" style="34" customWidth="1"/>
    <col min="10" max="10" width="15.7109375" style="34" customWidth="1"/>
    <col min="11" max="13" width="8.7109375" style="34" customWidth="1"/>
    <col min="14" max="14" width="8.7109375" style="32" customWidth="1"/>
    <col min="15" max="16384" width="9.140625" style="32"/>
  </cols>
  <sheetData>
    <row r="1" spans="1:14" x14ac:dyDescent="0.25">
      <c r="A1" s="2" t="s">
        <v>58</v>
      </c>
    </row>
    <row r="2" spans="1:14" x14ac:dyDescent="0.25">
      <c r="A2" s="2" t="s">
        <v>115</v>
      </c>
    </row>
    <row r="3" spans="1:14" x14ac:dyDescent="0.25">
      <c r="K3" s="41" t="s">
        <v>27</v>
      </c>
    </row>
    <row r="4" spans="1:14" s="30" customFormat="1" x14ac:dyDescent="0.25">
      <c r="D4" s="33" t="s">
        <v>138</v>
      </c>
      <c r="E4" s="33" t="s">
        <v>14</v>
      </c>
      <c r="F4" s="33" t="s">
        <v>15</v>
      </c>
      <c r="G4" s="33" t="s">
        <v>16</v>
      </c>
      <c r="H4" s="33" t="s">
        <v>17</v>
      </c>
      <c r="I4" s="33" t="s">
        <v>18</v>
      </c>
      <c r="J4" s="33"/>
      <c r="K4" s="33" t="s">
        <v>15</v>
      </c>
      <c r="L4" s="33" t="s">
        <v>16</v>
      </c>
      <c r="M4" s="33" t="s">
        <v>17</v>
      </c>
      <c r="N4" s="33" t="s">
        <v>18</v>
      </c>
    </row>
    <row r="5" spans="1:14" s="30" customFormat="1" x14ac:dyDescent="0.25">
      <c r="B5" s="31">
        <v>39875</v>
      </c>
      <c r="C5" s="31"/>
      <c r="D5" s="34">
        <v>0</v>
      </c>
      <c r="E5" s="34"/>
      <c r="F5" s="34">
        <v>0</v>
      </c>
      <c r="G5" s="34">
        <v>0</v>
      </c>
      <c r="H5" s="34"/>
      <c r="I5" s="34"/>
      <c r="J5" s="34"/>
      <c r="K5" s="57"/>
      <c r="L5" s="34"/>
      <c r="M5" s="34"/>
    </row>
    <row r="6" spans="1:14" s="30" customFormat="1" x14ac:dyDescent="0.25">
      <c r="A6" s="63" t="s">
        <v>54</v>
      </c>
      <c r="B6" s="31">
        <v>39895</v>
      </c>
      <c r="C6" s="31"/>
      <c r="D6" s="34">
        <v>8</v>
      </c>
      <c r="E6" s="34"/>
      <c r="F6" s="34">
        <v>1</v>
      </c>
      <c r="G6" s="34">
        <v>5</v>
      </c>
      <c r="H6" s="34"/>
      <c r="I6" s="34"/>
      <c r="J6" s="34"/>
      <c r="K6" s="57"/>
      <c r="L6" s="34"/>
      <c r="M6" s="34"/>
    </row>
    <row r="7" spans="1:14" x14ac:dyDescent="0.25">
      <c r="B7" s="31">
        <v>39900</v>
      </c>
      <c r="C7" s="31"/>
      <c r="D7" s="34">
        <v>8</v>
      </c>
      <c r="E7" s="34">
        <f>ROUND((D7+D6)/2*(B7-B6)/9,0)</f>
        <v>4</v>
      </c>
      <c r="F7" s="34">
        <v>1</v>
      </c>
      <c r="G7" s="34">
        <v>5</v>
      </c>
      <c r="H7" s="34">
        <f>ROUND((F7+F6)/2*(B7-B6)/27,0)</f>
        <v>0</v>
      </c>
      <c r="I7" s="34">
        <f>ROUND((G7+G6)/2*(B7-B6)/27,)</f>
        <v>1</v>
      </c>
      <c r="K7" s="34">
        <v>0</v>
      </c>
      <c r="L7" s="34">
        <v>0</v>
      </c>
      <c r="M7" s="34">
        <v>0</v>
      </c>
      <c r="N7" s="34">
        <v>0</v>
      </c>
    </row>
    <row r="8" spans="1:14" x14ac:dyDescent="0.25">
      <c r="B8" s="31"/>
      <c r="C8" s="31"/>
      <c r="D8" s="33" t="s">
        <v>19</v>
      </c>
      <c r="E8" s="33">
        <f>SUM(E5:E7)</f>
        <v>4</v>
      </c>
      <c r="H8" s="33">
        <f>SUM(H5:H7)</f>
        <v>0</v>
      </c>
      <c r="I8" s="33">
        <f>SUM(I5:I7)</f>
        <v>1</v>
      </c>
      <c r="J8" s="85" t="s">
        <v>94</v>
      </c>
      <c r="K8" s="33"/>
      <c r="M8" s="33">
        <f>SUM(M5:M7)</f>
        <v>0</v>
      </c>
      <c r="N8" s="33">
        <f>SUM(N5:N7)</f>
        <v>0</v>
      </c>
    </row>
    <row r="9" spans="1:14" x14ac:dyDescent="0.25">
      <c r="B9" s="31">
        <v>39925</v>
      </c>
      <c r="C9" s="31"/>
      <c r="D9" s="34">
        <v>8</v>
      </c>
      <c r="E9" s="34">
        <f>ROUND((D9+D7)/2*(B9-B7)/9,0)</f>
        <v>22</v>
      </c>
      <c r="F9" s="34">
        <v>1</v>
      </c>
      <c r="G9" s="34">
        <v>5</v>
      </c>
      <c r="H9" s="34">
        <f>ROUND((F9+F7)/2*(B9-B7)/27,0)</f>
        <v>1</v>
      </c>
      <c r="I9" s="34">
        <f>ROUND((G9+G7)/2*(B9-B7)/27,)</f>
        <v>5</v>
      </c>
      <c r="K9" s="34">
        <v>3</v>
      </c>
      <c r="L9" s="34">
        <v>3</v>
      </c>
      <c r="M9" s="34">
        <f>ROUND((K9+K7)/2*(B9-B7)/27,0)</f>
        <v>1</v>
      </c>
      <c r="N9" s="34">
        <f>ROUND((L9+L7)/2*(B9-B7)/27,)</f>
        <v>1</v>
      </c>
    </row>
    <row r="10" spans="1:14" x14ac:dyDescent="0.25">
      <c r="B10" s="31">
        <v>39950</v>
      </c>
      <c r="C10" s="31"/>
      <c r="D10" s="34">
        <v>10</v>
      </c>
      <c r="E10" s="34">
        <f>ROUND((D10+D9)/2*(B10-B9)/9,0)</f>
        <v>25</v>
      </c>
      <c r="F10" s="34">
        <v>1</v>
      </c>
      <c r="G10" s="34">
        <v>9</v>
      </c>
      <c r="H10" s="34">
        <f>ROUND((F10+F9)/2*(B10-B9)/27,0)</f>
        <v>1</v>
      </c>
      <c r="I10" s="34">
        <f>ROUND((G10+G9)/2*(B10-B9)/27,)</f>
        <v>6</v>
      </c>
      <c r="K10" s="34">
        <v>4</v>
      </c>
      <c r="L10" s="34">
        <v>4</v>
      </c>
      <c r="M10" s="34">
        <f>ROUND((K10+K9)/2*(B10-B9)/27,0)</f>
        <v>3</v>
      </c>
      <c r="N10" s="34">
        <f>ROUND((L10+L9)/2*(B10-B9)/27,)</f>
        <v>3</v>
      </c>
    </row>
    <row r="11" spans="1:14" x14ac:dyDescent="0.25">
      <c r="A11" s="63" t="s">
        <v>52</v>
      </c>
      <c r="B11" s="31">
        <v>39960</v>
      </c>
      <c r="C11" s="31"/>
      <c r="D11" s="34">
        <v>24</v>
      </c>
      <c r="E11" s="34">
        <f>ROUND((D11+D10)/2*(B11-B10)/9,0)</f>
        <v>19</v>
      </c>
      <c r="F11" s="34">
        <v>1</v>
      </c>
      <c r="G11" s="34">
        <v>21</v>
      </c>
      <c r="H11" s="34">
        <f>ROUND((F11+F10)/2*(B11-B10)/27,0)</f>
        <v>0</v>
      </c>
      <c r="I11" s="34">
        <f>ROUND((G11+G10)/2*(B11-B10)/27,)</f>
        <v>6</v>
      </c>
      <c r="K11" s="34">
        <v>4</v>
      </c>
      <c r="L11" s="34">
        <v>4</v>
      </c>
      <c r="M11" s="34">
        <f>ROUND((K11+K10)/2*(B11-B10)/27,0)</f>
        <v>1</v>
      </c>
      <c r="N11" s="34">
        <f>ROUND((L11+L10)/2*(B11-B10)/27,)</f>
        <v>1</v>
      </c>
    </row>
    <row r="12" spans="1:14" x14ac:dyDescent="0.25">
      <c r="B12" s="31">
        <v>39975</v>
      </c>
      <c r="C12" s="31"/>
      <c r="D12" s="34">
        <v>24</v>
      </c>
      <c r="E12" s="34">
        <f>ROUND((D12+D11)/2*(B12-B11)/9,0)</f>
        <v>40</v>
      </c>
      <c r="F12" s="34">
        <v>1</v>
      </c>
      <c r="G12" s="34">
        <v>21</v>
      </c>
      <c r="H12" s="34">
        <f>ROUND((F12+F11)/2*(B12-B11)/27,0)</f>
        <v>1</v>
      </c>
      <c r="I12" s="34">
        <f>ROUND((G12+G11)/2*(B12-B11)/27,)</f>
        <v>12</v>
      </c>
      <c r="K12" s="34">
        <v>8</v>
      </c>
      <c r="L12" s="34">
        <v>8</v>
      </c>
      <c r="M12" s="34">
        <f>ROUND((K12+K11)/2*(B12-B11)/27,0)</f>
        <v>3</v>
      </c>
      <c r="N12" s="34">
        <f>ROUND((L12+L11)/2*(B12-B11)/27,)</f>
        <v>3</v>
      </c>
    </row>
    <row r="13" spans="1:14" x14ac:dyDescent="0.25">
      <c r="B13" s="31"/>
      <c r="C13" s="31"/>
      <c r="D13" s="33" t="s">
        <v>19</v>
      </c>
      <c r="E13" s="33">
        <f>SUM(E9:E12)</f>
        <v>106</v>
      </c>
      <c r="H13" s="33">
        <f>SUM(H9:H12)</f>
        <v>3</v>
      </c>
      <c r="I13" s="33">
        <f>SUM(I9:I12)</f>
        <v>29</v>
      </c>
      <c r="J13" s="85" t="s">
        <v>95</v>
      </c>
      <c r="K13" s="33"/>
      <c r="M13" s="33">
        <f>SUM(M9:M12)</f>
        <v>8</v>
      </c>
      <c r="N13" s="33">
        <f>SUM(N9:N12)</f>
        <v>8</v>
      </c>
    </row>
    <row r="14" spans="1:14" x14ac:dyDescent="0.25">
      <c r="B14" s="31">
        <v>40000</v>
      </c>
      <c r="C14" s="31"/>
      <c r="D14" s="34">
        <v>34</v>
      </c>
      <c r="E14" s="34">
        <f>ROUND((D14+D12)/2*(B14-B12)/9,0)</f>
        <v>81</v>
      </c>
      <c r="F14" s="34">
        <f>ROUND(0.3+6.7,0)</f>
        <v>7</v>
      </c>
      <c r="G14" s="34">
        <v>25</v>
      </c>
      <c r="H14" s="34">
        <f>ROUND((F14+F12)/2*(B14-B12)/27,0)</f>
        <v>4</v>
      </c>
      <c r="I14" s="34">
        <f>ROUND((G14+G12)/2*(B14-B12)/27,)</f>
        <v>21</v>
      </c>
      <c r="K14" s="34">
        <v>19</v>
      </c>
      <c r="L14" s="34">
        <v>19</v>
      </c>
      <c r="M14" s="34">
        <f>ROUND((K14+K12)/2*(B14-B12)/27,0)</f>
        <v>13</v>
      </c>
      <c r="N14" s="34">
        <f>ROUND((L14+L12)/2*(B14-B12)/27,)</f>
        <v>13</v>
      </c>
    </row>
    <row r="15" spans="1:14" x14ac:dyDescent="0.25">
      <c r="B15" s="31">
        <v>40025</v>
      </c>
      <c r="C15" s="31"/>
      <c r="D15" s="34">
        <v>37</v>
      </c>
      <c r="E15" s="34">
        <f>ROUND((D15+D14)/2*(B15-B14)/9,0)</f>
        <v>99</v>
      </c>
      <c r="F15" s="34">
        <f>ROUND(0.4+0.1+7.9,0)</f>
        <v>8</v>
      </c>
      <c r="G15" s="34">
        <v>30</v>
      </c>
      <c r="H15" s="34">
        <f>ROUND((F15+F14)/2*(B15-B14)/27,0)</f>
        <v>7</v>
      </c>
      <c r="I15" s="34">
        <f>ROUND((G15+G14)/2*(B15-B14)/27,)</f>
        <v>25</v>
      </c>
      <c r="K15" s="34">
        <v>25</v>
      </c>
      <c r="L15" s="34">
        <v>25</v>
      </c>
      <c r="M15" s="34">
        <f>ROUND((K15+K14)/2*(B15-B14)/27,0)</f>
        <v>20</v>
      </c>
      <c r="N15" s="34">
        <f>ROUND((L15+L14)/2*(B15-B14)/27,)</f>
        <v>20</v>
      </c>
    </row>
    <row r="16" spans="1:14" x14ac:dyDescent="0.25">
      <c r="B16" s="31">
        <v>40050</v>
      </c>
      <c r="C16" s="43"/>
      <c r="D16" s="34">
        <f>ROUND(28.6+9.8,0)</f>
        <v>38</v>
      </c>
      <c r="E16" s="34">
        <f>ROUND((D16+D15)/2*(B16-B15)/9,0)</f>
        <v>104</v>
      </c>
      <c r="F16" s="34">
        <f>ROUND(0.5+0.4+7.2,0)</f>
        <v>8</v>
      </c>
      <c r="G16" s="34">
        <f>ROUND(6.1+19.3,0)</f>
        <v>25</v>
      </c>
      <c r="H16" s="34">
        <f>ROUND((F16+F15)/2*(B16-B15)/27,0)</f>
        <v>7</v>
      </c>
      <c r="I16" s="34">
        <f>ROUND((G16+G15)/2*(B16-B15)/27,)</f>
        <v>25</v>
      </c>
      <c r="K16" s="34">
        <v>25</v>
      </c>
      <c r="L16" s="34">
        <v>25</v>
      </c>
      <c r="M16" s="34">
        <f>ROUND((K16+K15)/2*(B16-B15)/27,0)</f>
        <v>23</v>
      </c>
      <c r="N16" s="34">
        <f>ROUND((L16+L15)/2*(B16-B15)/27,)</f>
        <v>23</v>
      </c>
    </row>
    <row r="17" spans="2:15" x14ac:dyDescent="0.25">
      <c r="B17" s="31"/>
      <c r="C17" s="31"/>
      <c r="D17" s="33" t="s">
        <v>19</v>
      </c>
      <c r="E17" s="33">
        <f>SUM(E14:E16)</f>
        <v>284</v>
      </c>
      <c r="H17" s="33">
        <f>SUM(H14:H16)</f>
        <v>18</v>
      </c>
      <c r="I17" s="33">
        <f>SUM(I14:I16)</f>
        <v>71</v>
      </c>
      <c r="J17" s="85" t="s">
        <v>96</v>
      </c>
      <c r="K17" s="33"/>
      <c r="M17" s="33">
        <f>SUM(M14:M16)</f>
        <v>56</v>
      </c>
      <c r="N17" s="33">
        <f>SUM(N14:N16)</f>
        <v>56</v>
      </c>
    </row>
    <row r="18" spans="2:15" x14ac:dyDescent="0.25">
      <c r="B18" s="31">
        <v>40078</v>
      </c>
      <c r="C18" s="63" t="s">
        <v>51</v>
      </c>
      <c r="D18" s="105"/>
      <c r="E18" s="105"/>
      <c r="F18" s="34">
        <f>ROUND(0.1+10.9,0)</f>
        <v>11</v>
      </c>
      <c r="G18" s="34">
        <v>15</v>
      </c>
      <c r="H18" s="34">
        <f>ROUND((F18+F16)/2*(B18-B16)/27,0)</f>
        <v>10</v>
      </c>
      <c r="I18" s="34">
        <f>ROUND((G18+G16)/2*(B18-B16)/27,)</f>
        <v>21</v>
      </c>
      <c r="N18" s="34"/>
      <c r="O18" s="106" t="s">
        <v>139</v>
      </c>
    </row>
    <row r="19" spans="2:15" x14ac:dyDescent="0.25">
      <c r="B19" s="31">
        <v>40078</v>
      </c>
      <c r="C19" s="64" t="s">
        <v>47</v>
      </c>
      <c r="D19" s="34">
        <f>ROUND(8.7+29.3,0)</f>
        <v>38</v>
      </c>
      <c r="E19" s="34">
        <f>ROUND((D19+D16)/2*(B19-B16)/9,0)</f>
        <v>118</v>
      </c>
      <c r="F19" s="34">
        <v>26</v>
      </c>
      <c r="G19" s="34">
        <v>15</v>
      </c>
      <c r="H19" s="105"/>
      <c r="I19" s="105"/>
      <c r="K19" s="34">
        <v>24</v>
      </c>
      <c r="L19" s="34">
        <v>24</v>
      </c>
      <c r="M19" s="34">
        <f>ROUND((K19+K16)/2*(B19-B16)/27,0)</f>
        <v>25</v>
      </c>
      <c r="N19" s="34">
        <f>ROUND((L19+L16)/2*(B19-B16)/27,)</f>
        <v>25</v>
      </c>
      <c r="O19" s="106" t="s">
        <v>140</v>
      </c>
    </row>
    <row r="20" spans="2:15" x14ac:dyDescent="0.25">
      <c r="B20" s="31">
        <v>40090</v>
      </c>
      <c r="C20" s="32"/>
      <c r="D20" s="34">
        <v>42</v>
      </c>
      <c r="E20" s="34">
        <f>ROUND((D20+D19)/2*(B20-B19)/9,0)</f>
        <v>53</v>
      </c>
      <c r="F20" s="34">
        <f>ROUND(35+16.1,0)</f>
        <v>51</v>
      </c>
      <c r="G20" s="34">
        <f>ROUND(1.4+0.2+0.1+5.6+2.1,0)</f>
        <v>9</v>
      </c>
      <c r="H20" s="34">
        <f>ROUND((F20+F19)/2*(B20-B19)/27,0)</f>
        <v>17</v>
      </c>
      <c r="I20" s="34">
        <f>ROUND((G20+G19)/2*(B20-B19)/27,)</f>
        <v>5</v>
      </c>
      <c r="K20" s="34">
        <v>45</v>
      </c>
      <c r="L20" s="34">
        <v>45</v>
      </c>
      <c r="M20" s="34">
        <f>ROUND((K20+K19)/2*(B20-B19)/27,0)</f>
        <v>15</v>
      </c>
      <c r="N20" s="34">
        <f>ROUND((L20+L19)/2*(B20-B19)/27,)</f>
        <v>15</v>
      </c>
      <c r="O20" s="107"/>
    </row>
    <row r="21" spans="2:15" x14ac:dyDescent="0.25">
      <c r="B21" s="31">
        <v>40099</v>
      </c>
      <c r="C21" s="32"/>
      <c r="D21" s="34">
        <v>65</v>
      </c>
      <c r="E21" s="34">
        <f>ROUND((D21+D20)/2*(B21-B20)/9,0)</f>
        <v>54</v>
      </c>
      <c r="F21" s="34">
        <v>89</v>
      </c>
      <c r="G21" s="34">
        <f>ROUND(2.2+0.1,0)</f>
        <v>2</v>
      </c>
      <c r="H21" s="34">
        <f>ROUND((F21+F20)/2*(B21-B20)/27,0)</f>
        <v>23</v>
      </c>
      <c r="I21" s="34">
        <f>ROUND((G21+G20)/2*(B21-B20)/27,)</f>
        <v>2</v>
      </c>
      <c r="K21" s="34">
        <v>79</v>
      </c>
      <c r="L21" s="34">
        <v>79</v>
      </c>
      <c r="M21" s="34">
        <f>ROUND((K21+K20)/2*(B21-B20)/27,0)</f>
        <v>21</v>
      </c>
      <c r="N21" s="34">
        <f>ROUND((L21+L20)/2*(B21-B20)/27,)</f>
        <v>21</v>
      </c>
      <c r="O21" s="107"/>
    </row>
    <row r="22" spans="2:15" x14ac:dyDescent="0.25">
      <c r="B22" s="31"/>
      <c r="C22" s="32"/>
      <c r="D22" s="33" t="s">
        <v>19</v>
      </c>
      <c r="E22" s="33">
        <f>SUM(E18:E21)</f>
        <v>225</v>
      </c>
      <c r="H22" s="33">
        <f>SUM(H18:H21)</f>
        <v>50</v>
      </c>
      <c r="I22" s="33">
        <f>SUM(I18:I21)</f>
        <v>28</v>
      </c>
      <c r="J22" s="85" t="s">
        <v>97</v>
      </c>
      <c r="K22" s="33"/>
      <c r="M22" s="33">
        <f>SUM(M18:M21)</f>
        <v>61</v>
      </c>
      <c r="N22" s="33">
        <f>SUM(N18:N21)</f>
        <v>61</v>
      </c>
      <c r="O22" s="107"/>
    </row>
    <row r="23" spans="2:15" x14ac:dyDescent="0.25">
      <c r="B23" s="31">
        <v>40107</v>
      </c>
      <c r="C23" s="32"/>
      <c r="D23" s="34">
        <f>ROUND(28.7+16.8,0)</f>
        <v>46</v>
      </c>
      <c r="E23" s="34">
        <f>ROUND((D23+D21)/2*(B23-B21)/9,0)</f>
        <v>49</v>
      </c>
      <c r="F23" s="34">
        <v>49</v>
      </c>
      <c r="G23" s="34">
        <f>ROUND(1.5+6+0.1,0)</f>
        <v>8</v>
      </c>
      <c r="H23" s="34">
        <f>ROUND((F23+F21)/2*(B23-B21)/27,0)</f>
        <v>20</v>
      </c>
      <c r="I23" s="34">
        <f>ROUND((G23+G21)/2*(B23-B21)/27,)</f>
        <v>1</v>
      </c>
      <c r="K23" s="34">
        <v>45</v>
      </c>
      <c r="L23" s="34">
        <v>45</v>
      </c>
      <c r="M23" s="34">
        <f>ROUND((K23+K21)/2*(B23-B21)/27,0)</f>
        <v>18</v>
      </c>
      <c r="N23" s="34">
        <f>ROUND((L23+L21)/2*(B23-B21)/27,)</f>
        <v>18</v>
      </c>
      <c r="O23" s="107"/>
    </row>
    <row r="24" spans="2:15" x14ac:dyDescent="0.25">
      <c r="B24" s="31">
        <v>40118</v>
      </c>
      <c r="C24" s="63" t="s">
        <v>51</v>
      </c>
      <c r="D24" s="105"/>
      <c r="E24" s="105"/>
      <c r="F24" s="34">
        <v>31</v>
      </c>
      <c r="G24" s="34">
        <v>25</v>
      </c>
      <c r="H24" s="34">
        <f>ROUND((F24+F23)/2*(B24-B23)/27,0)</f>
        <v>16</v>
      </c>
      <c r="I24" s="34">
        <f>ROUND((G24+G23)/2*(B24-B23)/27,)</f>
        <v>7</v>
      </c>
      <c r="N24" s="34"/>
      <c r="O24" s="106" t="s">
        <v>139</v>
      </c>
    </row>
    <row r="25" spans="2:15" x14ac:dyDescent="0.25">
      <c r="B25" s="31">
        <v>40118</v>
      </c>
      <c r="C25" s="64" t="s">
        <v>47</v>
      </c>
      <c r="D25" s="34">
        <v>41</v>
      </c>
      <c r="E25" s="34">
        <f>ROUND((D25+D23)/2*(B25-B23)/9,0)</f>
        <v>53</v>
      </c>
      <c r="F25" s="34">
        <v>15</v>
      </c>
      <c r="G25" s="34">
        <v>25</v>
      </c>
      <c r="H25" s="105"/>
      <c r="I25" s="105"/>
      <c r="K25" s="34">
        <v>21</v>
      </c>
      <c r="L25" s="34">
        <v>21</v>
      </c>
      <c r="M25" s="34">
        <f>ROUND((K25+K23)/2*(B25-B23)/27,0)</f>
        <v>13</v>
      </c>
      <c r="N25" s="34">
        <f>ROUND((L25+L23)/2*(B25-B23)/27,)</f>
        <v>13</v>
      </c>
      <c r="O25" s="106" t="s">
        <v>140</v>
      </c>
    </row>
    <row r="26" spans="2:15" x14ac:dyDescent="0.25">
      <c r="B26" s="31">
        <v>40125</v>
      </c>
      <c r="C26" s="31"/>
      <c r="D26" s="34">
        <v>41</v>
      </c>
      <c r="E26" s="34">
        <f>ROUND((D26+D25)/2*(B26-B25)/9,0)</f>
        <v>32</v>
      </c>
      <c r="F26" s="34">
        <v>25</v>
      </c>
      <c r="G26" s="34">
        <v>26</v>
      </c>
      <c r="H26" s="34">
        <f>ROUND((F26+F25)/2*(B26-B25)/27,0)</f>
        <v>5</v>
      </c>
      <c r="I26" s="34">
        <f>ROUND((G26+G25)/2*(B26-B25)/27,)</f>
        <v>7</v>
      </c>
      <c r="K26" s="34">
        <v>21</v>
      </c>
      <c r="L26" s="34">
        <v>21</v>
      </c>
      <c r="M26" s="34">
        <f>ROUND((K26+K25)/2*(B26-B25)/27,0)</f>
        <v>5</v>
      </c>
      <c r="N26" s="34">
        <f>ROUND((L26+L25)/2*(B26-B25)/27,)</f>
        <v>5</v>
      </c>
    </row>
    <row r="27" spans="2:15" x14ac:dyDescent="0.25">
      <c r="B27" s="31"/>
      <c r="C27" s="31"/>
      <c r="D27" s="33" t="s">
        <v>19</v>
      </c>
      <c r="E27" s="33">
        <f>SUM(E23:E26)</f>
        <v>134</v>
      </c>
      <c r="H27" s="33">
        <f>SUM(H23:H26)</f>
        <v>41</v>
      </c>
      <c r="I27" s="33">
        <f>SUM(I23:I26)</f>
        <v>15</v>
      </c>
      <c r="J27" s="85" t="s">
        <v>98</v>
      </c>
      <c r="K27" s="33"/>
      <c r="M27" s="33">
        <f>SUM(M23:M26)</f>
        <v>36</v>
      </c>
      <c r="N27" s="33">
        <f>SUM(N23:N26)</f>
        <v>36</v>
      </c>
    </row>
    <row r="28" spans="2:15" x14ac:dyDescent="0.25">
      <c r="B28" s="31">
        <v>40150</v>
      </c>
      <c r="C28" s="43"/>
      <c r="D28" s="34">
        <v>38</v>
      </c>
      <c r="E28" s="34">
        <f>ROUND((D28+D26)/2*(B28-B26)/9,0)</f>
        <v>110</v>
      </c>
      <c r="F28" s="34">
        <f>ROUND(0.5+14.1,0)</f>
        <v>15</v>
      </c>
      <c r="G28" s="34">
        <v>23</v>
      </c>
      <c r="H28" s="34">
        <f>ROUND((F28+F26)/2*(B28-B26)/27,0)</f>
        <v>19</v>
      </c>
      <c r="I28" s="34">
        <f>ROUND((G28+G26)/2*(B28-B26)/27,)</f>
        <v>23</v>
      </c>
      <c r="K28" s="34">
        <v>20</v>
      </c>
      <c r="L28" s="34">
        <v>20</v>
      </c>
      <c r="M28" s="34">
        <f>ROUND((K28+K26)/2*(B28-B26)/27,0)</f>
        <v>19</v>
      </c>
      <c r="N28" s="34">
        <f>ROUND((L28+L26)/2*(B28-B26)/27,)</f>
        <v>19</v>
      </c>
    </row>
    <row r="29" spans="2:15" x14ac:dyDescent="0.25">
      <c r="B29" s="31">
        <v>40175</v>
      </c>
      <c r="C29" s="43"/>
      <c r="D29" s="34">
        <v>34</v>
      </c>
      <c r="E29" s="34">
        <f>ROUND((D29+D28)/2*(B29-B28)/9,0)</f>
        <v>100</v>
      </c>
      <c r="F29" s="34">
        <f>ROUND(6.2+0.5,0)</f>
        <v>7</v>
      </c>
      <c r="G29" s="34">
        <v>22</v>
      </c>
      <c r="H29" s="34">
        <f>ROUND((F29+F28)/2*(B29-B28)/27,0)</f>
        <v>10</v>
      </c>
      <c r="I29" s="34">
        <f>ROUND((G29+G28)/2*(B29-B28)/27,)</f>
        <v>21</v>
      </c>
      <c r="K29" s="34">
        <v>16</v>
      </c>
      <c r="L29" s="34">
        <v>16</v>
      </c>
      <c r="M29" s="34">
        <f>ROUND((K29+K28)/2*(B29-B28)/27,0)</f>
        <v>17</v>
      </c>
      <c r="N29" s="34">
        <f>ROUND((L29+L28)/2*(B29-B28)/27,)</f>
        <v>17</v>
      </c>
    </row>
    <row r="30" spans="2:15" x14ac:dyDescent="0.25">
      <c r="B30" s="31">
        <v>40200</v>
      </c>
      <c r="C30" s="31"/>
      <c r="D30" s="34">
        <v>28</v>
      </c>
      <c r="E30" s="34">
        <f>ROUND((D30+D29)/2*(B30-B29)/9,0)</f>
        <v>86</v>
      </c>
      <c r="F30" s="34">
        <v>5</v>
      </c>
      <c r="G30" s="34">
        <v>17</v>
      </c>
      <c r="H30" s="34">
        <f>ROUND((F30+F29)/2*(B30-B29)/27,0)</f>
        <v>6</v>
      </c>
      <c r="I30" s="34">
        <f>ROUND((G30+G29)/2*(B30-B29)/27,)</f>
        <v>18</v>
      </c>
      <c r="K30" s="34">
        <v>12</v>
      </c>
      <c r="L30" s="34">
        <v>12</v>
      </c>
      <c r="M30" s="34">
        <f>ROUND((K30+K29)/2*(B30-B29)/27,0)</f>
        <v>13</v>
      </c>
      <c r="N30" s="34">
        <f>ROUND((L30+L29)/2*(B30-B29)/27,)</f>
        <v>13</v>
      </c>
    </row>
    <row r="31" spans="2:15" x14ac:dyDescent="0.25">
      <c r="B31" s="31"/>
      <c r="C31" s="31"/>
      <c r="D31" s="33" t="s">
        <v>19</v>
      </c>
      <c r="E31" s="33">
        <f>SUM(E28:E30)</f>
        <v>296</v>
      </c>
      <c r="H31" s="33">
        <f>SUM(H28:H30)</f>
        <v>35</v>
      </c>
      <c r="I31" s="33">
        <f>SUM(I28:I30)</f>
        <v>62</v>
      </c>
      <c r="J31" s="85" t="s">
        <v>99</v>
      </c>
      <c r="K31" s="33"/>
      <c r="M31" s="33">
        <f>SUM(M28:M30)</f>
        <v>49</v>
      </c>
      <c r="N31" s="33">
        <f>SUM(N28:N30)</f>
        <v>49</v>
      </c>
    </row>
    <row r="32" spans="2:15" x14ac:dyDescent="0.25">
      <c r="B32" s="31">
        <v>40225</v>
      </c>
      <c r="C32" s="31"/>
      <c r="D32" s="34">
        <v>20</v>
      </c>
      <c r="E32" s="34">
        <f>ROUND((D32+D30)/2*(B32-B30)/9,0)</f>
        <v>67</v>
      </c>
      <c r="F32" s="34">
        <v>1</v>
      </c>
      <c r="G32" s="34">
        <v>16</v>
      </c>
      <c r="H32" s="34">
        <f>ROUND((F32+F30)/2*(B32-B30)/27,0)</f>
        <v>3</v>
      </c>
      <c r="I32" s="34">
        <f>ROUND((G32+G30)/2*(B32-B30)/27,)</f>
        <v>15</v>
      </c>
      <c r="K32" s="34">
        <v>6</v>
      </c>
      <c r="L32" s="34">
        <v>6</v>
      </c>
      <c r="M32" s="34">
        <f>ROUND((K32+K30)/2*(B32-B30)/27,0)</f>
        <v>8</v>
      </c>
      <c r="N32" s="34">
        <f>ROUND((L32+L30)/2*(B32-B30)/27,)</f>
        <v>8</v>
      </c>
    </row>
    <row r="33" spans="1:14" x14ac:dyDescent="0.25">
      <c r="B33" s="31">
        <v>40250</v>
      </c>
      <c r="C33" s="31"/>
      <c r="D33" s="34">
        <v>22</v>
      </c>
      <c r="E33" s="34">
        <f>ROUND((D33+D32)/2*(B33-B32)/9,0)</f>
        <v>58</v>
      </c>
      <c r="F33" s="34">
        <v>1</v>
      </c>
      <c r="G33" s="34">
        <v>10</v>
      </c>
      <c r="H33" s="34">
        <f>ROUND((F33+F32)/2*(B33-B32)/27,0)</f>
        <v>1</v>
      </c>
      <c r="I33" s="34">
        <f>ROUND((G33+G32)/2*(B33-B32)/27,)</f>
        <v>12</v>
      </c>
      <c r="K33" s="34">
        <v>3</v>
      </c>
      <c r="L33" s="34">
        <v>3</v>
      </c>
      <c r="M33" s="34">
        <f>ROUND((K33+K32)/2*(B33-B32)/27,0)</f>
        <v>4</v>
      </c>
      <c r="N33" s="34">
        <f>ROUND((L33+L32)/2*(B33-B32)/27,)</f>
        <v>4</v>
      </c>
    </row>
    <row r="34" spans="1:14" x14ac:dyDescent="0.25">
      <c r="B34" s="31">
        <v>40275</v>
      </c>
      <c r="C34" s="31"/>
      <c r="D34" s="34">
        <v>20</v>
      </c>
      <c r="E34" s="34">
        <f>ROUND((D34+D33)/2*(B34-B33)/9,0)</f>
        <v>58</v>
      </c>
      <c r="F34" s="34">
        <v>1</v>
      </c>
      <c r="G34" s="34">
        <v>9</v>
      </c>
      <c r="H34" s="34">
        <f>ROUND((F34+F33)/2*(B34-B33)/27,0)</f>
        <v>1</v>
      </c>
      <c r="I34" s="34">
        <f>ROUND((G34+G33)/2*(B34-B33)/27,)</f>
        <v>9</v>
      </c>
      <c r="J34" s="42"/>
      <c r="K34" s="34">
        <v>4</v>
      </c>
      <c r="L34" s="34">
        <v>4</v>
      </c>
      <c r="M34" s="34">
        <f>ROUND((K34+K33)/2*(B34-B33)/27,0)</f>
        <v>3</v>
      </c>
      <c r="N34" s="34">
        <f>ROUND((L34+L33)/2*(B34-B33)/27,)</f>
        <v>3</v>
      </c>
    </row>
    <row r="35" spans="1:14" x14ac:dyDescent="0.25">
      <c r="B35" s="31"/>
      <c r="C35" s="31"/>
      <c r="D35" s="33" t="s">
        <v>19</v>
      </c>
      <c r="E35" s="33">
        <f>SUM(E32:E34)</f>
        <v>183</v>
      </c>
      <c r="H35" s="33">
        <f>SUM(H32:H34)</f>
        <v>5</v>
      </c>
      <c r="I35" s="33">
        <f>SUM(I32:I34)</f>
        <v>36</v>
      </c>
      <c r="J35" s="85" t="s">
        <v>100</v>
      </c>
      <c r="K35" s="33"/>
      <c r="M35" s="33">
        <f>SUM(M32:M34)</f>
        <v>15</v>
      </c>
      <c r="N35" s="33">
        <f>SUM(N32:N34)</f>
        <v>15</v>
      </c>
    </row>
    <row r="36" spans="1:14" x14ac:dyDescent="0.25">
      <c r="A36" s="63" t="s">
        <v>55</v>
      </c>
      <c r="B36" s="31">
        <v>40285</v>
      </c>
      <c r="C36" s="31"/>
      <c r="D36" s="34">
        <v>20</v>
      </c>
      <c r="E36" s="34">
        <f>ROUND((D36+D34)/2*(B36-B34)/9,0)</f>
        <v>22</v>
      </c>
      <c r="F36" s="34">
        <v>1</v>
      </c>
      <c r="G36" s="34">
        <v>9</v>
      </c>
      <c r="H36" s="34">
        <f>ROUND((F36+F34)/2*(B36-B34)/27,0)</f>
        <v>0</v>
      </c>
      <c r="I36" s="34">
        <f>ROUND((G36+G34)/2*(B36-B34)/27,)</f>
        <v>3</v>
      </c>
      <c r="J36" s="42"/>
      <c r="K36" s="34">
        <v>0</v>
      </c>
      <c r="L36" s="34">
        <v>0</v>
      </c>
      <c r="M36" s="34">
        <f>ROUND((K36+K34)/2*(B36-B34)/27,0)</f>
        <v>1</v>
      </c>
      <c r="N36" s="34">
        <f>ROUND((L36+L34)/2*(B36-B34)/27,)</f>
        <v>1</v>
      </c>
    </row>
    <row r="37" spans="1:14" x14ac:dyDescent="0.25">
      <c r="B37" s="31">
        <v>40300</v>
      </c>
      <c r="C37" s="43"/>
      <c r="D37" s="34">
        <v>8</v>
      </c>
      <c r="E37" s="34">
        <f>ROUND((D37+D36)/2*(B37-B36)/9,0)</f>
        <v>23</v>
      </c>
      <c r="F37" s="34">
        <v>1</v>
      </c>
      <c r="G37" s="34">
        <v>5</v>
      </c>
      <c r="H37" s="34">
        <f>ROUND((F37+F36)/2*(B37-B36)/27,0)</f>
        <v>1</v>
      </c>
      <c r="I37" s="34">
        <f>ROUND((G37+G36)/2*(B37-B36)/27,)</f>
        <v>4</v>
      </c>
      <c r="N37" s="34"/>
    </row>
    <row r="38" spans="1:14" x14ac:dyDescent="0.25">
      <c r="A38" s="63" t="s">
        <v>53</v>
      </c>
      <c r="B38" s="31">
        <v>40310</v>
      </c>
      <c r="C38" s="43"/>
      <c r="D38" s="34">
        <v>8</v>
      </c>
      <c r="E38" s="34">
        <f>ROUND((D38+D37)/2*(B38-B37)/9,0)</f>
        <v>9</v>
      </c>
      <c r="F38" s="34">
        <v>1</v>
      </c>
      <c r="G38" s="34">
        <v>5</v>
      </c>
      <c r="H38" s="34">
        <f>ROUND((F38+F37)/2*(B38-B37)/27,0)</f>
        <v>0</v>
      </c>
      <c r="I38" s="34">
        <f>ROUND((G38+G37)/2*(B38-B37)/27,)</f>
        <v>2</v>
      </c>
      <c r="N38" s="34"/>
    </row>
    <row r="39" spans="1:14" x14ac:dyDescent="0.25">
      <c r="B39" s="31">
        <v>40325</v>
      </c>
      <c r="C39" s="43"/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N39" s="34"/>
    </row>
    <row r="40" spans="1:14" x14ac:dyDescent="0.25">
      <c r="B40" s="31"/>
      <c r="C40" s="31"/>
      <c r="D40" s="33" t="s">
        <v>19</v>
      </c>
      <c r="E40" s="33">
        <f>SUM(E36:E39)</f>
        <v>54</v>
      </c>
      <c r="H40" s="33">
        <f>SUM(H36:H39)</f>
        <v>1</v>
      </c>
      <c r="I40" s="33">
        <f>SUM(I36:I39)</f>
        <v>9</v>
      </c>
      <c r="J40" s="85" t="s">
        <v>101</v>
      </c>
      <c r="K40" s="33"/>
      <c r="M40" s="33">
        <f>SUM(M36:M39)</f>
        <v>1</v>
      </c>
      <c r="N40" s="33">
        <f>SUM(N36:N39)</f>
        <v>1</v>
      </c>
    </row>
    <row r="42" spans="1:14" x14ac:dyDescent="0.25">
      <c r="D42" s="40" t="s">
        <v>26</v>
      </c>
      <c r="E42" s="33">
        <f>E8+E13+E17+E22+E27+E31+E35+E40</f>
        <v>1286</v>
      </c>
      <c r="F42" s="33"/>
      <c r="G42" s="33"/>
      <c r="H42" s="33">
        <f>H8+H13+H17+H22+H27+H31+H35+H40</f>
        <v>153</v>
      </c>
      <c r="I42" s="33">
        <f>I8+I13+I17+I22+I27+I31+I35+I40</f>
        <v>251</v>
      </c>
      <c r="L42" s="40" t="s">
        <v>28</v>
      </c>
      <c r="M42" s="33">
        <f>M8+M13+M17+M22+M27+M31+M35+M40</f>
        <v>226</v>
      </c>
      <c r="N42" s="33">
        <f>N8+N13+N17+N22+N27+N31+N35+N40</f>
        <v>226</v>
      </c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9ACD8-5CB4-4D79-BE35-0C6F55B66BFE}">
  <sheetPr>
    <tabColor rgb="FF00B050"/>
  </sheetPr>
  <dimension ref="A1:R50"/>
  <sheetViews>
    <sheetView zoomScale="90" zoomScaleNormal="90" workbookViewId="0">
      <selection activeCell="P6" sqref="P6:P7"/>
    </sheetView>
  </sheetViews>
  <sheetFormatPr defaultColWidth="9.140625" defaultRowHeight="15" x14ac:dyDescent="0.25"/>
  <cols>
    <col min="1" max="1" width="26.28515625" style="82" customWidth="1"/>
    <col min="2" max="2" width="10.5703125" style="83" bestFit="1" customWidth="1"/>
    <col min="3" max="3" width="14.7109375" style="83" customWidth="1"/>
    <col min="4" max="4" width="14.7109375" style="84" customWidth="1"/>
    <col min="5" max="5" width="12.7109375" style="84" customWidth="1"/>
    <col min="6" max="6" width="8.5703125" style="84" customWidth="1"/>
    <col min="7" max="7" width="8.28515625" style="84" customWidth="1"/>
    <col min="8" max="8" width="11.42578125" style="84" customWidth="1"/>
    <col min="9" max="10" width="11.140625" style="84" customWidth="1"/>
    <col min="11" max="11" width="17.140625" style="84" customWidth="1"/>
    <col min="12" max="12" width="11.140625" style="84" customWidth="1"/>
    <col min="13" max="13" width="15.7109375" style="84" customWidth="1"/>
    <col min="14" max="15" width="8.7109375" style="84" customWidth="1"/>
    <col min="16" max="16" width="10.7109375" style="84" customWidth="1"/>
    <col min="17" max="17" width="10.7109375" style="82" customWidth="1"/>
    <col min="18" max="16384" width="9.140625" style="82"/>
  </cols>
  <sheetData>
    <row r="1" spans="1:18" x14ac:dyDescent="0.25">
      <c r="A1" s="2" t="s">
        <v>71</v>
      </c>
    </row>
    <row r="2" spans="1:18" x14ac:dyDescent="0.25">
      <c r="A2" s="2" t="s">
        <v>72</v>
      </c>
    </row>
    <row r="3" spans="1:18" x14ac:dyDescent="0.25">
      <c r="A3" s="2" t="s">
        <v>150</v>
      </c>
      <c r="K3" s="126" t="s">
        <v>151</v>
      </c>
      <c r="N3" s="115" t="s">
        <v>73</v>
      </c>
      <c r="O3" s="116"/>
      <c r="P3" s="116"/>
      <c r="Q3" s="117"/>
    </row>
    <row r="4" spans="1:18" s="83" customFormat="1" x14ac:dyDescent="0.25">
      <c r="B4" s="86" t="s">
        <v>75</v>
      </c>
      <c r="D4" s="33" t="s">
        <v>138</v>
      </c>
      <c r="E4" s="86" t="s">
        <v>14</v>
      </c>
      <c r="F4" s="86" t="s">
        <v>15</v>
      </c>
      <c r="G4" s="86" t="s">
        <v>16</v>
      </c>
      <c r="H4" s="86" t="s">
        <v>17</v>
      </c>
      <c r="I4" s="86" t="s">
        <v>18</v>
      </c>
      <c r="J4" s="86"/>
      <c r="K4" s="126" t="s">
        <v>149</v>
      </c>
      <c r="L4" s="127" t="s">
        <v>14</v>
      </c>
      <c r="M4" s="86"/>
      <c r="N4" s="86" t="s">
        <v>15</v>
      </c>
      <c r="O4" s="86" t="s">
        <v>16</v>
      </c>
      <c r="P4" s="86" t="s">
        <v>17</v>
      </c>
      <c r="Q4" s="86" t="s">
        <v>18</v>
      </c>
    </row>
    <row r="5" spans="1:18" s="83" customFormat="1" x14ac:dyDescent="0.25">
      <c r="A5" s="89" t="s">
        <v>74</v>
      </c>
      <c r="B5" s="88">
        <v>10000</v>
      </c>
      <c r="C5" s="88"/>
      <c r="D5" s="84">
        <v>4</v>
      </c>
      <c r="E5" s="84"/>
      <c r="F5" s="84">
        <v>1</v>
      </c>
      <c r="G5" s="84">
        <v>1</v>
      </c>
      <c r="H5" s="84"/>
      <c r="I5" s="84"/>
      <c r="J5" s="84"/>
      <c r="K5" s="84">
        <v>0</v>
      </c>
      <c r="L5" s="84"/>
      <c r="M5" s="84"/>
      <c r="N5" s="110"/>
      <c r="O5" s="110"/>
      <c r="P5" s="110"/>
      <c r="Q5" s="111"/>
    </row>
    <row r="6" spans="1:18" s="83" customFormat="1" x14ac:dyDescent="0.25">
      <c r="B6" s="31">
        <v>10003</v>
      </c>
      <c r="C6" s="63" t="s">
        <v>51</v>
      </c>
      <c r="D6" s="105"/>
      <c r="E6" s="105"/>
      <c r="F6" s="84">
        <v>1</v>
      </c>
      <c r="G6" s="84">
        <v>4</v>
      </c>
      <c r="H6" s="84">
        <f>ROUND((F6+F5)/2*(B6-B5)/27,0)</f>
        <v>0</v>
      </c>
      <c r="I6" s="84">
        <f>ROUND((G6+G5)/2*(B6-B5)/27,)</f>
        <v>0</v>
      </c>
      <c r="J6" s="84"/>
      <c r="K6" s="105"/>
      <c r="L6" s="105"/>
      <c r="M6" s="84"/>
      <c r="N6" s="110"/>
      <c r="O6" s="110"/>
      <c r="P6" s="110"/>
      <c r="Q6" s="111"/>
      <c r="R6" s="106" t="s">
        <v>139</v>
      </c>
    </row>
    <row r="7" spans="1:18" s="83" customFormat="1" x14ac:dyDescent="0.25">
      <c r="B7" s="31">
        <v>10003</v>
      </c>
      <c r="C7" s="64" t="s">
        <v>47</v>
      </c>
      <c r="D7" s="84">
        <v>8</v>
      </c>
      <c r="E7" s="84">
        <f>ROUND((D7+D5)/2*(B7-B5)/9,0)</f>
        <v>2</v>
      </c>
      <c r="F7" s="84">
        <v>32</v>
      </c>
      <c r="G7" s="84">
        <f>ROUND(0.7+3,0)</f>
        <v>4</v>
      </c>
      <c r="H7" s="105"/>
      <c r="I7" s="105"/>
      <c r="J7" s="105"/>
      <c r="K7" s="84">
        <v>0</v>
      </c>
      <c r="L7" s="84">
        <v>0</v>
      </c>
      <c r="M7" s="84"/>
      <c r="N7" s="110"/>
      <c r="O7" s="110"/>
      <c r="P7" s="110"/>
      <c r="Q7" s="111"/>
      <c r="R7" s="106" t="s">
        <v>140</v>
      </c>
    </row>
    <row r="8" spans="1:18" x14ac:dyDescent="0.25">
      <c r="B8" s="88">
        <v>10012</v>
      </c>
      <c r="C8" s="88"/>
      <c r="D8" s="84">
        <f>ROUND(6.8+9.4,0)</f>
        <v>16</v>
      </c>
      <c r="E8" s="84">
        <f>ROUND((D8+D7)/2*(B8-B7)/9,0)</f>
        <v>12</v>
      </c>
      <c r="F8" s="84">
        <v>28</v>
      </c>
      <c r="G8" s="84">
        <f>ROUND(0.7+3,0)</f>
        <v>4</v>
      </c>
      <c r="H8" s="84">
        <f>ROUND((F8+F7)/2*(B8-B7)/27,0)</f>
        <v>10</v>
      </c>
      <c r="I8" s="84">
        <f>ROUND((G8+G7)/2*(B8-B7)/27,)</f>
        <v>1</v>
      </c>
      <c r="J8" s="88">
        <v>10017</v>
      </c>
      <c r="K8" s="84">
        <v>23</v>
      </c>
      <c r="L8" s="84">
        <v>0</v>
      </c>
      <c r="N8" s="110"/>
      <c r="O8" s="110"/>
      <c r="P8" s="110">
        <v>0</v>
      </c>
      <c r="Q8" s="110">
        <v>0</v>
      </c>
    </row>
    <row r="9" spans="1:18" x14ac:dyDescent="0.25">
      <c r="B9" s="88"/>
      <c r="C9" s="88"/>
      <c r="D9" s="86" t="s">
        <v>19</v>
      </c>
      <c r="E9" s="86">
        <f>SUM(E5:E8)</f>
        <v>14</v>
      </c>
      <c r="H9" s="86">
        <f>SUM(H5:H8)</f>
        <v>10</v>
      </c>
      <c r="I9" s="86">
        <f>SUM(I5:I8)</f>
        <v>1</v>
      </c>
      <c r="J9" s="86"/>
      <c r="K9" s="86" t="s">
        <v>19</v>
      </c>
      <c r="L9" s="86">
        <f>SUM(L5:L8)</f>
        <v>0</v>
      </c>
      <c r="M9" s="85" t="s">
        <v>82</v>
      </c>
      <c r="N9" s="112"/>
      <c r="O9" s="110"/>
      <c r="P9" s="112">
        <f>SUM(P5:P8)</f>
        <v>0</v>
      </c>
      <c r="Q9" s="112">
        <f>SUM(Q5:Q8)</f>
        <v>0</v>
      </c>
    </row>
    <row r="10" spans="1:18" x14ac:dyDescent="0.25">
      <c r="B10" s="88">
        <v>10025</v>
      </c>
      <c r="C10" s="88"/>
      <c r="D10" s="84">
        <v>46</v>
      </c>
      <c r="E10" s="84">
        <f>ROUND((D10+D8)/2*(B10-B8)/9,0)</f>
        <v>45</v>
      </c>
      <c r="F10" s="84">
        <v>33</v>
      </c>
      <c r="G10" s="84">
        <v>26</v>
      </c>
      <c r="H10" s="84">
        <f>ROUND((F10+F8)/2*(B10-B8)/27,0)</f>
        <v>15</v>
      </c>
      <c r="I10" s="84">
        <f>ROUND((G10+G8)/2*(B10-B8)/27,)</f>
        <v>7</v>
      </c>
      <c r="K10" s="84">
        <v>33</v>
      </c>
      <c r="L10" s="84">
        <f>ROUND((K10+K8)/2*(B10-J8)/9,0)</f>
        <v>25</v>
      </c>
      <c r="N10" s="110"/>
      <c r="O10" s="110"/>
      <c r="P10" s="110">
        <f>ROUND((N10+N8)/2*(B10-B8)/27,0)</f>
        <v>0</v>
      </c>
      <c r="Q10" s="110">
        <f>ROUND((O10+O8)/2*(B10-B8)/27,)</f>
        <v>0</v>
      </c>
    </row>
    <row r="11" spans="1:18" x14ac:dyDescent="0.25">
      <c r="B11" s="88">
        <v>10034</v>
      </c>
      <c r="C11" s="88"/>
      <c r="D11" s="84">
        <v>31</v>
      </c>
      <c r="E11" s="84">
        <f>ROUND((D11+D10)/2*(B11-B10)/9,0)</f>
        <v>39</v>
      </c>
      <c r="F11" s="84">
        <v>25</v>
      </c>
      <c r="G11" s="84">
        <v>21</v>
      </c>
      <c r="H11" s="84">
        <f>ROUND((F11+F10)/2*(B11-B10)/27,0)</f>
        <v>10</v>
      </c>
      <c r="I11" s="84">
        <f>ROUND((G11+G10)/2*(B11-B10)/27,)</f>
        <v>8</v>
      </c>
      <c r="K11" s="84">
        <v>31</v>
      </c>
      <c r="L11" s="84">
        <f>ROUND((K11+K10)/2*(B11-B10)/9,0)</f>
        <v>32</v>
      </c>
      <c r="N11" s="110"/>
      <c r="O11" s="110"/>
      <c r="P11" s="110">
        <f>ROUND((N11+N10)/2*(B11-B10)/27,0)</f>
        <v>0</v>
      </c>
      <c r="Q11" s="110">
        <f>ROUND((O11+O10)/2*(B11-B10)/27,)</f>
        <v>0</v>
      </c>
    </row>
    <row r="12" spans="1:18" x14ac:dyDescent="0.25">
      <c r="B12" s="88"/>
      <c r="C12" s="88"/>
      <c r="D12" s="86" t="s">
        <v>19</v>
      </c>
      <c r="E12" s="86">
        <f>SUM(E10:E11)</f>
        <v>84</v>
      </c>
      <c r="H12" s="86">
        <f>SUM(H10:H11)</f>
        <v>25</v>
      </c>
      <c r="I12" s="86">
        <f>SUM(I10:I11)</f>
        <v>15</v>
      </c>
      <c r="J12" s="86"/>
      <c r="K12" s="86" t="s">
        <v>19</v>
      </c>
      <c r="L12" s="86">
        <f>SUM(L10:L11)</f>
        <v>57</v>
      </c>
      <c r="M12" s="85" t="s">
        <v>81</v>
      </c>
      <c r="N12" s="112"/>
      <c r="O12" s="110"/>
      <c r="P12" s="112">
        <f>SUM(P10:P11)</f>
        <v>0</v>
      </c>
      <c r="Q12" s="112">
        <f>SUM(Q10:Q11)</f>
        <v>0</v>
      </c>
    </row>
    <row r="13" spans="1:18" x14ac:dyDescent="0.25">
      <c r="B13" s="88">
        <v>10042</v>
      </c>
      <c r="C13" s="88"/>
      <c r="D13" s="84">
        <v>19</v>
      </c>
      <c r="E13" s="84">
        <f>ROUND((D13+D11)/2*(B13-B11)/9,0)</f>
        <v>22</v>
      </c>
      <c r="F13" s="84">
        <v>22</v>
      </c>
      <c r="G13" s="84">
        <v>2</v>
      </c>
      <c r="H13" s="84">
        <f>ROUND((F13+F11)/2*(B13-B11)/27,0)</f>
        <v>7</v>
      </c>
      <c r="I13" s="84">
        <f>ROUND((G13+G11)/2*(B13-B11)/27,)</f>
        <v>3</v>
      </c>
      <c r="K13" s="84">
        <v>19</v>
      </c>
      <c r="L13" s="84">
        <f>ROUND((K13+K11)/2*(B13-B11)/9,0)</f>
        <v>22</v>
      </c>
      <c r="N13" s="110"/>
      <c r="O13" s="110"/>
      <c r="P13" s="110">
        <f>ROUND((N13+N11)/2*(B13-B11)/27,0)</f>
        <v>0</v>
      </c>
      <c r="Q13" s="110">
        <f>ROUND((O13+O11)/2*(B13-B11)/27,)</f>
        <v>0</v>
      </c>
    </row>
    <row r="14" spans="1:18" x14ac:dyDescent="0.25">
      <c r="B14" s="88">
        <v>10050</v>
      </c>
      <c r="C14" s="88"/>
      <c r="D14" s="84">
        <v>29</v>
      </c>
      <c r="E14" s="84">
        <f>ROUND((D14+D13)/2*(B14-B13)/9,0)</f>
        <v>21</v>
      </c>
      <c r="F14" s="84">
        <f>ROUND(0.5+17.4+2.5,0)</f>
        <v>20</v>
      </c>
      <c r="G14" s="84">
        <v>23</v>
      </c>
      <c r="H14" s="84">
        <f>ROUND((F14+F13)/2*(B14-B13)/27,0)</f>
        <v>6</v>
      </c>
      <c r="I14" s="84">
        <f>ROUND((G14+G13)/2*(B14-B13)/27,)</f>
        <v>4</v>
      </c>
      <c r="K14" s="84">
        <v>29</v>
      </c>
      <c r="L14" s="84">
        <f>ROUND((K14+K13)/2*(B14-B13)/9,0)</f>
        <v>21</v>
      </c>
      <c r="N14" s="110"/>
      <c r="O14" s="110"/>
      <c r="P14" s="110">
        <f>ROUND((N14+N13)/2*(B14-B13)/27,0)</f>
        <v>0</v>
      </c>
      <c r="Q14" s="110">
        <f>ROUND((O14+O13)/2*(B14-B13)/27,)</f>
        <v>0</v>
      </c>
    </row>
    <row r="15" spans="1:18" x14ac:dyDescent="0.25">
      <c r="B15" s="88"/>
      <c r="C15" s="88"/>
      <c r="D15" s="86" t="s">
        <v>19</v>
      </c>
      <c r="E15" s="86">
        <f>SUM(E13:E14)</f>
        <v>43</v>
      </c>
      <c r="H15" s="86">
        <f>SUM(H13:H14)</f>
        <v>13</v>
      </c>
      <c r="I15" s="86">
        <f>SUM(I13:I14)</f>
        <v>7</v>
      </c>
      <c r="J15" s="86"/>
      <c r="K15" s="86" t="s">
        <v>19</v>
      </c>
      <c r="L15" s="86">
        <f>SUM(L13:L14)</f>
        <v>43</v>
      </c>
      <c r="M15" s="85" t="s">
        <v>83</v>
      </c>
      <c r="N15" s="112"/>
      <c r="O15" s="110"/>
      <c r="P15" s="112">
        <f>SUM(P13:P14)</f>
        <v>0</v>
      </c>
      <c r="Q15" s="112">
        <f>SUM(Q13:Q14)</f>
        <v>0</v>
      </c>
    </row>
    <row r="16" spans="1:18" x14ac:dyDescent="0.25">
      <c r="B16" s="88">
        <v>10057</v>
      </c>
      <c r="C16" s="88"/>
      <c r="D16" s="84">
        <v>39</v>
      </c>
      <c r="E16" s="84">
        <f>ROUND((D16+D14)/2*(B16-B14)/9,0)</f>
        <v>26</v>
      </c>
      <c r="F16" s="84">
        <v>21</v>
      </c>
      <c r="G16" s="84">
        <v>56</v>
      </c>
      <c r="H16" s="84">
        <f>ROUND((F16+F14)/2*(B16-B14)/27,0)</f>
        <v>5</v>
      </c>
      <c r="I16" s="84">
        <f>ROUND((G16+G14)/2*(B16-B14)/27,)</f>
        <v>10</v>
      </c>
      <c r="K16" s="84">
        <v>22</v>
      </c>
      <c r="L16" s="84">
        <f>ROUND((K16+K14)/2*(B16-B14)/9,0)</f>
        <v>20</v>
      </c>
      <c r="N16" s="110"/>
      <c r="O16" s="110"/>
      <c r="P16" s="110">
        <f>ROUND((N16+N13)/2*(B16-B13)/27,0)</f>
        <v>0</v>
      </c>
      <c r="Q16" s="110">
        <f>ROUND((O16+O13)/2*(B16-B13)/27,)</f>
        <v>0</v>
      </c>
    </row>
    <row r="17" spans="1:18" x14ac:dyDescent="0.25">
      <c r="B17" s="88">
        <v>10075</v>
      </c>
      <c r="C17" s="63" t="s">
        <v>51</v>
      </c>
      <c r="D17" s="105"/>
      <c r="E17" s="105"/>
      <c r="F17" s="84">
        <v>24</v>
      </c>
      <c r="G17" s="84">
        <v>1</v>
      </c>
      <c r="H17" s="84">
        <f>ROUND((F17+F16)/2*(B17-B16)/27,0)</f>
        <v>15</v>
      </c>
      <c r="I17" s="84">
        <f>ROUND((G17+G16)/2*(B17-B16)/27,)</f>
        <v>19</v>
      </c>
      <c r="K17" s="105"/>
      <c r="L17" s="105"/>
      <c r="N17" s="110"/>
      <c r="O17" s="110"/>
      <c r="P17" s="110">
        <f>ROUND((N17+N14)/2*(B17-B14)/27,0)</f>
        <v>0</v>
      </c>
      <c r="Q17" s="110">
        <f>ROUND((O17+O14)/2*(B17-B14)/27,)</f>
        <v>0</v>
      </c>
    </row>
    <row r="18" spans="1:18" x14ac:dyDescent="0.25">
      <c r="B18" s="88">
        <v>10075</v>
      </c>
      <c r="C18" s="64" t="s">
        <v>47</v>
      </c>
      <c r="D18" s="84">
        <f>ROUND(5.9+10.8,0)</f>
        <v>17</v>
      </c>
      <c r="E18" s="84">
        <f>ROUND((D18+D16)/2*(B18-B16)/9,0)</f>
        <v>56</v>
      </c>
      <c r="F18" s="84">
        <v>5</v>
      </c>
      <c r="G18" s="84">
        <f>ROUND(1.4,0)</f>
        <v>1</v>
      </c>
      <c r="H18" s="105"/>
      <c r="I18" s="105"/>
      <c r="J18" s="88">
        <v>10065</v>
      </c>
      <c r="K18" s="84">
        <v>16</v>
      </c>
      <c r="L18" s="84">
        <f>ROUND((K18+K16)/2*(J18-B16)/9,0)</f>
        <v>17</v>
      </c>
      <c r="N18" s="110"/>
      <c r="O18" s="110"/>
      <c r="P18" s="110">
        <f>ROUND((N18+N17)/2*(B18-B17)/27,0)</f>
        <v>0</v>
      </c>
      <c r="Q18" s="110">
        <f>ROUND((O18+O17)/2*(B18-B17)/27,)</f>
        <v>0</v>
      </c>
      <c r="R18" s="106" t="s">
        <v>139</v>
      </c>
    </row>
    <row r="19" spans="1:18" x14ac:dyDescent="0.25">
      <c r="B19" s="88"/>
      <c r="C19" s="88"/>
      <c r="D19" s="86" t="s">
        <v>19</v>
      </c>
      <c r="E19" s="86">
        <f>SUM(E16:E18)</f>
        <v>82</v>
      </c>
      <c r="H19" s="86">
        <f>SUM(H16:H18)</f>
        <v>20</v>
      </c>
      <c r="I19" s="86">
        <f>SUM(I16:I18)</f>
        <v>29</v>
      </c>
      <c r="J19" s="86"/>
      <c r="K19" s="86" t="s">
        <v>19</v>
      </c>
      <c r="L19" s="86">
        <f>SUM(L16:L18)</f>
        <v>37</v>
      </c>
      <c r="M19" s="85" t="s">
        <v>84</v>
      </c>
      <c r="N19" s="112"/>
      <c r="O19" s="110"/>
      <c r="P19" s="112">
        <f>SUM(P17:P18)</f>
        <v>0</v>
      </c>
      <c r="Q19" s="112">
        <f>SUM(Q17:Q18)</f>
        <v>0</v>
      </c>
      <c r="R19" s="106" t="s">
        <v>140</v>
      </c>
    </row>
    <row r="20" spans="1:18" x14ac:dyDescent="0.25">
      <c r="B20" s="88">
        <v>10100</v>
      </c>
      <c r="C20" s="90"/>
      <c r="D20" s="84">
        <f>ROUND(6.2+13.2,0)</f>
        <v>19</v>
      </c>
      <c r="E20" s="84">
        <f>ROUND((D20+D18)/2*(B20-B18)/9,0)</f>
        <v>50</v>
      </c>
      <c r="F20" s="84">
        <f>ROUND(0.2+12.4,0)</f>
        <v>13</v>
      </c>
      <c r="G20" s="84">
        <f>ROUND(1.9,0)</f>
        <v>2</v>
      </c>
      <c r="H20" s="84">
        <f>ROUND((F20+F18)/2*(B20-B18)/27,0)</f>
        <v>8</v>
      </c>
      <c r="I20" s="84">
        <f>ROUND((G20+G18)/2*(B20-B18)/27,)</f>
        <v>1</v>
      </c>
      <c r="N20" s="110"/>
      <c r="O20" s="110"/>
      <c r="P20" s="110">
        <f>ROUND((N20+N18)/2*(B20-B18)/27,0)</f>
        <v>0</v>
      </c>
      <c r="Q20" s="110">
        <f>ROUND((O20+O18)/2*(B20-B18)/27,)</f>
        <v>0</v>
      </c>
    </row>
    <row r="21" spans="1:18" x14ac:dyDescent="0.25">
      <c r="B21" s="88">
        <v>10125</v>
      </c>
      <c r="C21" s="88"/>
      <c r="D21" s="84">
        <v>13</v>
      </c>
      <c r="E21" s="84">
        <f>ROUND((D21+D20)/2*(B21-B20)/9,0)</f>
        <v>44</v>
      </c>
      <c r="F21" s="84">
        <f>ROUND(7.5+0.2,0)</f>
        <v>8</v>
      </c>
      <c r="G21" s="84">
        <v>1</v>
      </c>
      <c r="H21" s="84">
        <f>ROUND((F21+F20)/2*(B21-B20)/27,0)</f>
        <v>10</v>
      </c>
      <c r="I21" s="84">
        <f>ROUND((G21+G20)/2*(B21-B20)/27,)</f>
        <v>1</v>
      </c>
      <c r="N21" s="110"/>
      <c r="O21" s="110"/>
      <c r="P21" s="110">
        <f>ROUND((N21+N20)/2*(B21-B20)/27,0)</f>
        <v>0</v>
      </c>
      <c r="Q21" s="110">
        <f>ROUND((O21+O20)/2*(B21-B20)/27,)</f>
        <v>0</v>
      </c>
    </row>
    <row r="22" spans="1:18" x14ac:dyDescent="0.25">
      <c r="B22" s="88"/>
      <c r="C22" s="88"/>
      <c r="D22" s="86" t="s">
        <v>19</v>
      </c>
      <c r="E22" s="86">
        <f>SUM(E20:E21)</f>
        <v>94</v>
      </c>
      <c r="H22" s="86">
        <f>SUM(H20:H21)</f>
        <v>18</v>
      </c>
      <c r="I22" s="86">
        <f>SUM(I20:I21)</f>
        <v>2</v>
      </c>
      <c r="J22" s="86"/>
      <c r="K22" s="86" t="s">
        <v>19</v>
      </c>
      <c r="L22" s="86">
        <f>SUM(L20:L21)</f>
        <v>0</v>
      </c>
      <c r="M22" s="85" t="s">
        <v>85</v>
      </c>
      <c r="N22" s="112"/>
      <c r="O22" s="110"/>
      <c r="P22" s="112">
        <f>SUM(P20:P21)</f>
        <v>0</v>
      </c>
      <c r="Q22" s="112">
        <f>SUM(Q20:Q21)</f>
        <v>0</v>
      </c>
    </row>
    <row r="23" spans="1:18" x14ac:dyDescent="0.25">
      <c r="B23" s="88">
        <v>10150</v>
      </c>
      <c r="C23" s="88"/>
      <c r="D23" s="84">
        <f>ROUND(3.3+10.8,0)</f>
        <v>14</v>
      </c>
      <c r="E23" s="84">
        <f>ROUND((D23+D21)/2*(B23-B21)/9,0)</f>
        <v>38</v>
      </c>
      <c r="F23" s="84">
        <f>ROUND(0.2+10.7,0)</f>
        <v>11</v>
      </c>
      <c r="G23" s="84">
        <v>1</v>
      </c>
      <c r="H23" s="84">
        <f>ROUND((F23+F21)/2*(B23-B21)/27,0)</f>
        <v>9</v>
      </c>
      <c r="I23" s="84">
        <f>ROUND((G23+G21)/2*(B23-B21)/27,)</f>
        <v>1</v>
      </c>
      <c r="N23" s="110"/>
      <c r="O23" s="110"/>
      <c r="P23" s="110">
        <f>ROUND((N23+N21)/2*(B23-B21)/27,0)</f>
        <v>0</v>
      </c>
      <c r="Q23" s="110">
        <f>ROUND((O23+O21)/2*(B23-B21)/27,)</f>
        <v>0</v>
      </c>
    </row>
    <row r="24" spans="1:18" x14ac:dyDescent="0.25">
      <c r="A24" s="63" t="s">
        <v>55</v>
      </c>
      <c r="B24" s="88">
        <v>10155</v>
      </c>
      <c r="C24" s="88"/>
      <c r="D24" s="84">
        <v>6</v>
      </c>
      <c r="E24" s="84">
        <f>ROUND((D24+D23)/2*(B24-B23)/9,0)</f>
        <v>6</v>
      </c>
      <c r="F24" s="84">
        <v>8</v>
      </c>
      <c r="G24" s="84">
        <v>1</v>
      </c>
      <c r="H24" s="84">
        <f>ROUND((F24+F23)/2*(B24-B23)/27,0)</f>
        <v>2</v>
      </c>
      <c r="I24" s="84">
        <f>ROUND((G24+G23)/2*(B24-B23)/27,)</f>
        <v>0</v>
      </c>
      <c r="N24" s="110"/>
      <c r="O24" s="110"/>
      <c r="P24" s="110"/>
      <c r="Q24" s="110"/>
    </row>
    <row r="25" spans="1:18" x14ac:dyDescent="0.25">
      <c r="B25" s="88">
        <v>10175</v>
      </c>
      <c r="C25" s="88"/>
      <c r="D25" s="84">
        <v>2</v>
      </c>
      <c r="E25" s="84">
        <f>ROUND((D25+D24)/2*(B25-B24)/9,0)</f>
        <v>9</v>
      </c>
      <c r="F25" s="84">
        <v>1</v>
      </c>
      <c r="G25" s="84">
        <v>1</v>
      </c>
      <c r="H25" s="84">
        <f>ROUND((F25+F24)/2*(B25-B24)/27,0)</f>
        <v>3</v>
      </c>
      <c r="I25" s="84">
        <f>ROUND((G25+G24)/2*(B25-B24)/27,)</f>
        <v>1</v>
      </c>
      <c r="N25" s="110"/>
      <c r="O25" s="110"/>
      <c r="P25" s="110">
        <f>ROUND((N25+N23)/2*(B25-B23)/27,0)</f>
        <v>0</v>
      </c>
      <c r="Q25" s="110">
        <f>ROUND((O25+O23)/2*(B25-B23)/27,)</f>
        <v>0</v>
      </c>
    </row>
    <row r="26" spans="1:18" x14ac:dyDescent="0.25">
      <c r="B26" s="88"/>
      <c r="C26" s="88"/>
      <c r="D26" s="86" t="s">
        <v>19</v>
      </c>
      <c r="E26" s="86">
        <f>SUM(E23:E25)</f>
        <v>53</v>
      </c>
      <c r="H26" s="86">
        <f>SUM(H23:H25)</f>
        <v>14</v>
      </c>
      <c r="I26" s="86">
        <f>SUM(I23:I25)</f>
        <v>2</v>
      </c>
      <c r="J26" s="86"/>
      <c r="K26" s="86" t="s">
        <v>19</v>
      </c>
      <c r="L26" s="86">
        <f>SUM(L23:L25)</f>
        <v>0</v>
      </c>
      <c r="M26" s="85" t="s">
        <v>86</v>
      </c>
      <c r="N26" s="112"/>
      <c r="O26" s="110"/>
      <c r="P26" s="112">
        <f>SUM(P23:P25)</f>
        <v>0</v>
      </c>
      <c r="Q26" s="112">
        <f>SUM(Q23:Q25)</f>
        <v>0</v>
      </c>
    </row>
    <row r="27" spans="1:18" x14ac:dyDescent="0.25">
      <c r="B27" s="88">
        <v>10200</v>
      </c>
      <c r="C27" s="88"/>
      <c r="D27" s="84">
        <v>2</v>
      </c>
      <c r="E27" s="84">
        <f>ROUND((D27+D25)/2*(B27-B25)/9,0)</f>
        <v>6</v>
      </c>
      <c r="F27" s="84">
        <v>1</v>
      </c>
      <c r="G27" s="84">
        <v>1</v>
      </c>
      <c r="H27" s="84">
        <f>ROUND((F27+F25)/2*(B27-B25)/27,0)</f>
        <v>1</v>
      </c>
      <c r="I27" s="84">
        <f>ROUND((G27+G25)/2*(B27-B25)/27,)</f>
        <v>1</v>
      </c>
      <c r="N27" s="110"/>
      <c r="O27" s="110"/>
      <c r="P27" s="110">
        <f>ROUND((N27+N25)/2*(B27-B25)/27,0)</f>
        <v>0</v>
      </c>
      <c r="Q27" s="110">
        <f>ROUND((O27+O25)/2*(B27-B25)/27,)</f>
        <v>0</v>
      </c>
    </row>
    <row r="28" spans="1:18" x14ac:dyDescent="0.25">
      <c r="B28" s="88">
        <v>10225</v>
      </c>
      <c r="C28" s="88"/>
      <c r="D28" s="84">
        <v>2</v>
      </c>
      <c r="E28" s="84">
        <f>ROUND((D28+D27)/2*(B28-B27)/9,0)</f>
        <v>6</v>
      </c>
      <c r="F28" s="84">
        <v>1</v>
      </c>
      <c r="G28" s="84">
        <v>1</v>
      </c>
      <c r="H28" s="84">
        <f>ROUND((F28+F27)/2*(B28-B27)/27,0)</f>
        <v>1</v>
      </c>
      <c r="I28" s="84">
        <f>ROUND((G28+G27)/2*(B28-B27)/27,)</f>
        <v>1</v>
      </c>
      <c r="N28" s="110"/>
      <c r="O28" s="110"/>
      <c r="P28" s="110">
        <f>ROUND((N28+N27)/2*(B28-B27)/27,0)</f>
        <v>0</v>
      </c>
      <c r="Q28" s="110">
        <f>ROUND((O28+O27)/2*(B28-B27)/27,)</f>
        <v>0</v>
      </c>
    </row>
    <row r="29" spans="1:18" x14ac:dyDescent="0.25">
      <c r="A29" s="89" t="s">
        <v>53</v>
      </c>
      <c r="B29" s="88">
        <v>10230</v>
      </c>
      <c r="C29" s="88"/>
      <c r="D29" s="84">
        <v>2</v>
      </c>
      <c r="E29" s="84">
        <f>ROUND((D29+D28)/2*(B29-B28)/9,0)</f>
        <v>1</v>
      </c>
      <c r="F29" s="84">
        <v>1</v>
      </c>
      <c r="G29" s="84">
        <v>1</v>
      </c>
      <c r="H29" s="84">
        <f>ROUND((F29+F27)/2*(B29-B27)/27,0)</f>
        <v>1</v>
      </c>
      <c r="I29" s="84">
        <f>ROUND((G29+G27)/2*(B29-B27)/27,)</f>
        <v>1</v>
      </c>
      <c r="N29" s="110"/>
      <c r="O29" s="110"/>
      <c r="P29" s="110"/>
      <c r="Q29" s="110"/>
    </row>
    <row r="30" spans="1:18" x14ac:dyDescent="0.25">
      <c r="B30" s="88"/>
      <c r="C30" s="88"/>
      <c r="D30" s="86" t="s">
        <v>19</v>
      </c>
      <c r="E30" s="86">
        <f>SUM(E27:E29)</f>
        <v>13</v>
      </c>
      <c r="H30" s="86">
        <f>SUM(H27:H29)</f>
        <v>3</v>
      </c>
      <c r="I30" s="86">
        <f>SUM(I27:I29)</f>
        <v>3</v>
      </c>
      <c r="J30" s="86"/>
      <c r="K30" s="86" t="s">
        <v>19</v>
      </c>
      <c r="L30" s="86">
        <f>SUM(L27:L29)</f>
        <v>0</v>
      </c>
      <c r="M30" s="85" t="s">
        <v>87</v>
      </c>
      <c r="N30" s="112"/>
      <c r="O30" s="110"/>
      <c r="P30" s="112">
        <f>SUM(P27:P28)</f>
        <v>0</v>
      </c>
      <c r="Q30" s="112">
        <f>SUM(Q27:Q28)</f>
        <v>0</v>
      </c>
    </row>
    <row r="31" spans="1:18" x14ac:dyDescent="0.25">
      <c r="B31" s="88">
        <v>10250</v>
      </c>
      <c r="C31" s="90"/>
      <c r="D31" s="84">
        <v>0</v>
      </c>
      <c r="E31" s="84">
        <f>ROUND((D31+D28)/2*(B31-B28)/9,0)</f>
        <v>3</v>
      </c>
      <c r="F31" s="84">
        <v>0</v>
      </c>
      <c r="G31" s="84">
        <v>0</v>
      </c>
      <c r="H31" s="84">
        <f>ROUND((F31+F28)/2*(B31-B28)/27,0)</f>
        <v>0</v>
      </c>
      <c r="I31" s="84">
        <f>ROUND((G31+G28)/2*(B31-B28)/27,)</f>
        <v>0</v>
      </c>
      <c r="N31" s="110"/>
      <c r="O31" s="110"/>
      <c r="P31" s="110">
        <f>ROUND((N31+N28)/2*(B31-B28)/27,0)</f>
        <v>0</v>
      </c>
      <c r="Q31" s="110">
        <f>ROUND((O31+O28)/2*(B31-B28)/27,)</f>
        <v>0</v>
      </c>
    </row>
    <row r="32" spans="1:18" x14ac:dyDescent="0.25">
      <c r="B32" s="88"/>
      <c r="C32" s="88"/>
      <c r="D32" s="86" t="s">
        <v>19</v>
      </c>
      <c r="E32" s="86">
        <f>SUM(E31:E31)</f>
        <v>3</v>
      </c>
      <c r="H32" s="86">
        <f>SUM(H31:H31)</f>
        <v>0</v>
      </c>
      <c r="I32" s="86">
        <f>SUM(I31:I31)</f>
        <v>0</v>
      </c>
      <c r="J32" s="86"/>
      <c r="K32" s="86" t="s">
        <v>19</v>
      </c>
      <c r="L32" s="86">
        <f>SUM(L31:L31)</f>
        <v>0</v>
      </c>
      <c r="M32" s="85" t="s">
        <v>88</v>
      </c>
      <c r="N32" s="112"/>
      <c r="O32" s="110"/>
      <c r="P32" s="112">
        <f>SUM(P31:P31)</f>
        <v>0</v>
      </c>
      <c r="Q32" s="112">
        <f>SUM(Q31:Q31)</f>
        <v>0</v>
      </c>
    </row>
    <row r="33" spans="1:18" x14ac:dyDescent="0.25">
      <c r="B33" s="88"/>
      <c r="D33" s="87" t="s">
        <v>26</v>
      </c>
      <c r="E33" s="86">
        <f>E9+E12+E15+E19+E22+E26+E30+E32</f>
        <v>386</v>
      </c>
      <c r="F33" s="86"/>
      <c r="G33" s="86"/>
      <c r="H33" s="86">
        <f>H9+H12+H15+H19+H22+H26+H30+H32</f>
        <v>103</v>
      </c>
      <c r="I33" s="86">
        <f>I9+I12+I15+I19+I22+I26+I30+I32</f>
        <v>59</v>
      </c>
      <c r="J33" s="86"/>
      <c r="K33" s="87" t="s">
        <v>26</v>
      </c>
      <c r="L33" s="86">
        <f>L9+L12+L15+L19+L22+L26+L30+L32</f>
        <v>137</v>
      </c>
      <c r="N33" s="110"/>
      <c r="O33" s="113" t="s">
        <v>28</v>
      </c>
      <c r="P33" s="112" t="e">
        <f>#REF!+#REF!+#REF!+#REF!+#REF!+#REF!+#REF!+#REF!</f>
        <v>#REF!</v>
      </c>
      <c r="Q33" s="112" t="e">
        <f>#REF!+#REF!+#REF!+#REF!+#REF!+#REF!+#REF!+#REF!</f>
        <v>#REF!</v>
      </c>
    </row>
    <row r="34" spans="1:18" x14ac:dyDescent="0.25">
      <c r="B34" s="88"/>
      <c r="C34" s="88"/>
      <c r="D34" s="86"/>
      <c r="E34" s="86"/>
      <c r="H34" s="86"/>
      <c r="I34" s="86"/>
      <c r="J34" s="86"/>
      <c r="K34" s="86"/>
      <c r="L34" s="86"/>
      <c r="M34" s="85"/>
      <c r="N34" s="112"/>
      <c r="O34" s="110"/>
      <c r="P34" s="112"/>
      <c r="Q34" s="112"/>
    </row>
    <row r="35" spans="1:18" x14ac:dyDescent="0.25">
      <c r="N35" s="110"/>
      <c r="O35" s="110"/>
      <c r="P35" s="110"/>
      <c r="Q35" s="114"/>
    </row>
    <row r="36" spans="1:18" x14ac:dyDescent="0.25">
      <c r="B36" s="86" t="s">
        <v>76</v>
      </c>
      <c r="D36" s="33" t="s">
        <v>138</v>
      </c>
      <c r="E36" s="86" t="s">
        <v>14</v>
      </c>
      <c r="F36" s="86" t="s">
        <v>15</v>
      </c>
      <c r="G36" s="86" t="s">
        <v>16</v>
      </c>
      <c r="H36" s="86" t="s">
        <v>17</v>
      </c>
      <c r="I36" s="86" t="s">
        <v>18</v>
      </c>
      <c r="J36" s="86"/>
      <c r="K36" s="33" t="s">
        <v>138</v>
      </c>
      <c r="L36" s="86" t="s">
        <v>14</v>
      </c>
      <c r="M36" s="86"/>
      <c r="N36" s="112" t="s">
        <v>15</v>
      </c>
      <c r="O36" s="112" t="s">
        <v>16</v>
      </c>
      <c r="P36" s="112" t="s">
        <v>17</v>
      </c>
      <c r="Q36" s="112" t="s">
        <v>18</v>
      </c>
    </row>
    <row r="37" spans="1:18" x14ac:dyDescent="0.25">
      <c r="A37" s="63" t="s">
        <v>54</v>
      </c>
      <c r="B37" s="88">
        <v>50005</v>
      </c>
      <c r="C37" s="88"/>
      <c r="D37" s="84">
        <v>4</v>
      </c>
      <c r="F37" s="84">
        <v>1</v>
      </c>
      <c r="G37" s="84">
        <v>1</v>
      </c>
      <c r="K37" s="84">
        <v>0</v>
      </c>
      <c r="Q37" s="83"/>
      <c r="R37" s="83"/>
    </row>
    <row r="38" spans="1:18" x14ac:dyDescent="0.25">
      <c r="A38" s="63"/>
      <c r="B38" s="31">
        <v>50020</v>
      </c>
      <c r="C38" s="63"/>
      <c r="D38" s="84">
        <v>4</v>
      </c>
      <c r="E38" s="84">
        <f>ROUND((D38+D37)/2*(B38-B37)/9,0)</f>
        <v>7</v>
      </c>
      <c r="F38" s="84">
        <v>1</v>
      </c>
      <c r="G38" s="84">
        <v>1</v>
      </c>
      <c r="H38" s="84">
        <f>ROUND((F38+F37)/2*(B38-B37)/27,0)</f>
        <v>1</v>
      </c>
      <c r="I38" s="84">
        <f>ROUND((G38+G37)/2*(B38-B37)/27,)</f>
        <v>1</v>
      </c>
      <c r="J38" s="31">
        <v>50025</v>
      </c>
      <c r="K38" s="84">
        <v>15</v>
      </c>
      <c r="L38" s="84">
        <v>0</v>
      </c>
      <c r="Q38" s="83"/>
      <c r="R38" s="83"/>
    </row>
    <row r="39" spans="1:18" x14ac:dyDescent="0.25">
      <c r="A39" s="63"/>
      <c r="B39" s="31"/>
      <c r="C39" s="63"/>
      <c r="D39" s="86" t="s">
        <v>19</v>
      </c>
      <c r="E39" s="86">
        <f>SUM(E36:E38)</f>
        <v>7</v>
      </c>
      <c r="H39" s="86">
        <f>SUM(H36:H38)</f>
        <v>1</v>
      </c>
      <c r="I39" s="86">
        <f>SUM(I36:I38)</f>
        <v>1</v>
      </c>
      <c r="J39" s="86"/>
      <c r="K39" s="86" t="s">
        <v>19</v>
      </c>
      <c r="L39" s="86">
        <f>SUM(L36:L38)</f>
        <v>0</v>
      </c>
      <c r="M39" s="85" t="s">
        <v>89</v>
      </c>
      <c r="Q39" s="83"/>
      <c r="R39" s="83"/>
    </row>
    <row r="40" spans="1:18" x14ac:dyDescent="0.25">
      <c r="A40" s="83"/>
      <c r="B40" s="31">
        <v>50035</v>
      </c>
      <c r="C40" s="63"/>
      <c r="D40" s="84">
        <v>30</v>
      </c>
      <c r="E40" s="84">
        <f>ROUND((D40+D38)/2*(B40-B38)/9,0)</f>
        <v>28</v>
      </c>
      <c r="F40" s="84">
        <v>4</v>
      </c>
      <c r="G40" s="84">
        <v>22</v>
      </c>
      <c r="H40" s="84">
        <f>ROUND((F40+F38)/2*(B40-B38)/27,0)</f>
        <v>1</v>
      </c>
      <c r="I40" s="84">
        <f>ROUND((G40+G38)/2*(B40-B38)/27,)</f>
        <v>6</v>
      </c>
      <c r="K40" s="84">
        <v>15</v>
      </c>
      <c r="L40" s="84">
        <f>ROUND((K40+K38)/2*(B40-J38)/9,0)</f>
        <v>17</v>
      </c>
      <c r="Q40" s="83"/>
      <c r="R40" s="83"/>
    </row>
    <row r="41" spans="1:18" x14ac:dyDescent="0.25">
      <c r="A41" s="83"/>
      <c r="B41" s="31">
        <v>50085</v>
      </c>
      <c r="C41" s="63" t="s">
        <v>51</v>
      </c>
      <c r="D41" s="84">
        <v>36</v>
      </c>
      <c r="E41" s="84">
        <f>ROUND((D41+D40)/2*(B41-B40)/9,0)</f>
        <v>183</v>
      </c>
      <c r="F41" s="84">
        <v>1</v>
      </c>
      <c r="G41" s="84">
        <v>9</v>
      </c>
      <c r="H41" s="84">
        <f>ROUND((F41+F40)/2*(B41-B40)/27,0)</f>
        <v>5</v>
      </c>
      <c r="I41" s="84">
        <f>ROUND((G41+G40)/2*(B41-B40)/27,)</f>
        <v>29</v>
      </c>
      <c r="K41" s="84">
        <v>0</v>
      </c>
      <c r="L41" s="84">
        <f>ROUND((K41+K40)/2*(B41-B40)/9,0)</f>
        <v>42</v>
      </c>
      <c r="Q41" s="83"/>
      <c r="R41" s="83"/>
    </row>
    <row r="42" spans="1:18" x14ac:dyDescent="0.25">
      <c r="A42" s="83"/>
      <c r="B42" s="31"/>
      <c r="C42" s="63"/>
      <c r="D42" s="86" t="s">
        <v>19</v>
      </c>
      <c r="E42" s="86">
        <f>SUM(E39:E41)</f>
        <v>218</v>
      </c>
      <c r="H42" s="86">
        <f>SUM(H39:H41)</f>
        <v>7</v>
      </c>
      <c r="I42" s="86">
        <f>SUM(I39:I41)</f>
        <v>36</v>
      </c>
      <c r="J42" s="86"/>
      <c r="K42" s="86" t="s">
        <v>19</v>
      </c>
      <c r="L42" s="86">
        <f>SUM(L39:L41)</f>
        <v>59</v>
      </c>
      <c r="M42" s="85" t="s">
        <v>90</v>
      </c>
      <c r="Q42" s="83"/>
      <c r="R42" s="83"/>
    </row>
    <row r="43" spans="1:18" x14ac:dyDescent="0.25">
      <c r="B43" s="88">
        <v>50100</v>
      </c>
      <c r="C43" s="64" t="s">
        <v>47</v>
      </c>
      <c r="D43" s="84">
        <v>28</v>
      </c>
      <c r="F43" s="84">
        <v>9</v>
      </c>
      <c r="G43" s="84">
        <v>12</v>
      </c>
      <c r="K43" s="84">
        <v>8</v>
      </c>
      <c r="P43" s="84">
        <v>0</v>
      </c>
      <c r="Q43" s="84">
        <v>0</v>
      </c>
    </row>
    <row r="44" spans="1:18" x14ac:dyDescent="0.25">
      <c r="B44" s="88">
        <v>50115</v>
      </c>
      <c r="C44" s="88"/>
      <c r="D44" s="84">
        <v>8</v>
      </c>
      <c r="E44" s="84">
        <f>ROUND((D44+D43)/2*(B44-B43)/9,0)</f>
        <v>30</v>
      </c>
      <c r="F44" s="84">
        <v>0</v>
      </c>
      <c r="G44" s="84">
        <v>3</v>
      </c>
      <c r="H44" s="84">
        <f>ROUND((F44+F43)/2*(B44-B43)/27,0)</f>
        <v>3</v>
      </c>
      <c r="I44" s="84">
        <f>ROUND((G44+G43)/2*(B44-B43)/27,)</f>
        <v>4</v>
      </c>
      <c r="K44" s="84">
        <v>5</v>
      </c>
      <c r="L44" s="84">
        <f>ROUND((K44+K43)/2*(B44-B43)/9,0)</f>
        <v>11</v>
      </c>
      <c r="P44" s="84">
        <f>ROUND((N44+N43)/2*(B44-B43)/27,0)</f>
        <v>0</v>
      </c>
      <c r="Q44" s="84">
        <f>ROUND((O44+O43)/2*(B44-B43)/27,)</f>
        <v>0</v>
      </c>
    </row>
    <row r="45" spans="1:18" x14ac:dyDescent="0.25">
      <c r="A45" s="63" t="s">
        <v>55</v>
      </c>
      <c r="B45" s="88">
        <v>50145</v>
      </c>
      <c r="C45" s="88"/>
      <c r="D45" s="84">
        <v>6</v>
      </c>
      <c r="E45" s="84">
        <f>ROUND((D45+D44)/2*(B45-B44)/9,0)</f>
        <v>23</v>
      </c>
      <c r="F45" s="84">
        <v>0</v>
      </c>
      <c r="G45" s="84">
        <v>1</v>
      </c>
      <c r="H45" s="84">
        <f>ROUND((F45+F44)/2*(B45-B44)/27,0)</f>
        <v>0</v>
      </c>
      <c r="I45" s="84">
        <f>ROUND((G45+G44)/2*(B45-B44)/27,)</f>
        <v>2</v>
      </c>
      <c r="K45" s="84">
        <v>0</v>
      </c>
      <c r="L45" s="84">
        <f>ROUND((K45+K44)/2*(B45-B44)/9,0)</f>
        <v>8</v>
      </c>
      <c r="Q45" s="84"/>
    </row>
    <row r="46" spans="1:18" x14ac:dyDescent="0.25">
      <c r="D46" s="86" t="s">
        <v>19</v>
      </c>
      <c r="E46" s="86">
        <f>SUM(E43:E45)</f>
        <v>53</v>
      </c>
      <c r="H46" s="86">
        <f>SUM(H43:H45)</f>
        <v>3</v>
      </c>
      <c r="I46" s="86">
        <f>SUM(I43:I45)</f>
        <v>6</v>
      </c>
      <c r="J46" s="86"/>
      <c r="K46" s="86" t="s">
        <v>19</v>
      </c>
      <c r="L46" s="86">
        <f>SUM(L43:L45)</f>
        <v>19</v>
      </c>
      <c r="M46" s="85" t="s">
        <v>91</v>
      </c>
    </row>
    <row r="47" spans="1:18" x14ac:dyDescent="0.25">
      <c r="D47" s="87" t="s">
        <v>26</v>
      </c>
      <c r="E47" s="86">
        <f>E39+E42+E46</f>
        <v>278</v>
      </c>
      <c r="F47" s="86"/>
      <c r="G47" s="86"/>
      <c r="H47" s="86">
        <f>H39+H42+H46</f>
        <v>11</v>
      </c>
      <c r="I47" s="86">
        <f>I39+I42+I46</f>
        <v>43</v>
      </c>
      <c r="J47" s="86"/>
      <c r="K47" s="87" t="s">
        <v>26</v>
      </c>
      <c r="L47" s="86">
        <f>L39+L42+L46</f>
        <v>78</v>
      </c>
      <c r="O47" s="87" t="s">
        <v>28</v>
      </c>
      <c r="P47" s="86" t="e">
        <f>#REF!+#REF!+#REF!+#REF!+#REF!+#REF!+#REF!+#REF!</f>
        <v>#REF!</v>
      </c>
      <c r="Q47" s="86" t="e">
        <f>#REF!+#REF!+#REF!+#REF!+#REF!+#REF!+#REF!+#REF!</f>
        <v>#REF!</v>
      </c>
    </row>
    <row r="50" spans="4:17" x14ac:dyDescent="0.25">
      <c r="D50" s="87"/>
      <c r="E50" s="86"/>
      <c r="F50" s="86"/>
      <c r="G50" s="86"/>
      <c r="H50" s="86"/>
      <c r="I50" s="86"/>
      <c r="J50" s="86"/>
      <c r="K50" s="86"/>
      <c r="L50" s="86"/>
      <c r="O50" s="87"/>
      <c r="P50" s="86"/>
      <c r="Q50" s="86"/>
    </row>
  </sheetData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445C8-8592-42D0-A0E5-1C4FA8AF70A6}">
  <sheetPr>
    <tabColor rgb="FF00B050"/>
  </sheetPr>
  <dimension ref="A1:O26"/>
  <sheetViews>
    <sheetView zoomScale="90" zoomScaleNormal="90" workbookViewId="0">
      <selection activeCell="O26" sqref="O26"/>
    </sheetView>
  </sheetViews>
  <sheetFormatPr defaultColWidth="9.140625" defaultRowHeight="15" x14ac:dyDescent="0.25"/>
  <cols>
    <col min="1" max="1" width="22.7109375" style="32" customWidth="1"/>
    <col min="2" max="2" width="10.5703125" style="30" bestFit="1" customWidth="1"/>
    <col min="3" max="3" width="14.7109375" style="30" customWidth="1"/>
    <col min="4" max="4" width="14.7109375" style="34" customWidth="1"/>
    <col min="5" max="5" width="12.7109375" style="34" customWidth="1"/>
    <col min="6" max="6" width="8.5703125" style="34" customWidth="1"/>
    <col min="7" max="7" width="8.28515625" style="34" customWidth="1"/>
    <col min="8" max="8" width="11.42578125" style="34" customWidth="1"/>
    <col min="9" max="9" width="11.140625" style="34" customWidth="1"/>
    <col min="10" max="10" width="15.7109375" style="34" customWidth="1"/>
    <col min="11" max="12" width="8.7109375" style="34" customWidth="1"/>
    <col min="13" max="13" width="10.7109375" style="34" customWidth="1"/>
    <col min="14" max="14" width="10.7109375" style="32" customWidth="1"/>
    <col min="15" max="16384" width="9.140625" style="32"/>
  </cols>
  <sheetData>
    <row r="1" spans="1:15" x14ac:dyDescent="0.25">
      <c r="A1" s="2" t="s">
        <v>58</v>
      </c>
    </row>
    <row r="2" spans="1:15" x14ac:dyDescent="0.25">
      <c r="A2" s="2" t="s">
        <v>115</v>
      </c>
    </row>
    <row r="3" spans="1:15" x14ac:dyDescent="0.25">
      <c r="K3" s="41" t="s">
        <v>27</v>
      </c>
    </row>
    <row r="4" spans="1:15" s="30" customFormat="1" x14ac:dyDescent="0.25">
      <c r="D4" s="33" t="s">
        <v>138</v>
      </c>
      <c r="E4" s="33" t="s">
        <v>14</v>
      </c>
      <c r="F4" s="33" t="s">
        <v>15</v>
      </c>
      <c r="G4" s="33" t="s">
        <v>16</v>
      </c>
      <c r="H4" s="33" t="s">
        <v>17</v>
      </c>
      <c r="I4" s="33" t="s">
        <v>18</v>
      </c>
      <c r="J4" s="33"/>
      <c r="K4" s="33" t="s">
        <v>15</v>
      </c>
      <c r="L4" s="33" t="s">
        <v>16</v>
      </c>
      <c r="M4" s="33" t="s">
        <v>17</v>
      </c>
      <c r="N4" s="41" t="s">
        <v>18</v>
      </c>
    </row>
    <row r="5" spans="1:15" s="30" customFormat="1" x14ac:dyDescent="0.25">
      <c r="B5" s="31">
        <v>9875</v>
      </c>
      <c r="C5" s="31"/>
      <c r="D5" s="34">
        <v>0</v>
      </c>
      <c r="E5" s="34"/>
      <c r="F5" s="34">
        <v>0</v>
      </c>
      <c r="G5" s="34">
        <v>0</v>
      </c>
      <c r="H5" s="34"/>
      <c r="I5" s="34"/>
      <c r="J5" s="34"/>
      <c r="K5" s="57"/>
      <c r="L5" s="34"/>
      <c r="M5" s="34"/>
    </row>
    <row r="6" spans="1:15" s="30" customFormat="1" x14ac:dyDescent="0.25">
      <c r="A6" s="63" t="s">
        <v>52</v>
      </c>
      <c r="B6" s="31">
        <v>9890</v>
      </c>
      <c r="C6" s="31"/>
      <c r="D6" s="34">
        <v>9</v>
      </c>
      <c r="E6" s="34"/>
      <c r="F6" s="34">
        <f>ROUND(2.2+0.1,0)</f>
        <v>2</v>
      </c>
      <c r="G6" s="34">
        <v>1</v>
      </c>
      <c r="H6" s="34"/>
      <c r="I6" s="34"/>
      <c r="J6" s="34"/>
      <c r="K6" s="34">
        <v>0</v>
      </c>
      <c r="L6" s="34">
        <v>0</v>
      </c>
      <c r="M6" s="34"/>
    </row>
    <row r="7" spans="1:15" x14ac:dyDescent="0.25">
      <c r="B7" s="31">
        <v>9900</v>
      </c>
      <c r="C7" s="31"/>
      <c r="D7" s="34">
        <v>11</v>
      </c>
      <c r="E7" s="34">
        <f>ROUND((D7+D6)/2*(B7-B6)/9,0)</f>
        <v>11</v>
      </c>
      <c r="F7" s="34">
        <f>ROUND(2.2+0.1,0)</f>
        <v>2</v>
      </c>
      <c r="G7" s="34">
        <v>1</v>
      </c>
      <c r="H7" s="34">
        <f>ROUND((F7+F6)/2*(B7-B6)/27,0)</f>
        <v>1</v>
      </c>
      <c r="I7" s="34">
        <f>ROUND((G7+G6)/2*(B7-B6)/27,)</f>
        <v>0</v>
      </c>
      <c r="K7" s="34">
        <v>1</v>
      </c>
      <c r="L7" s="34">
        <v>1</v>
      </c>
      <c r="M7" s="34">
        <f>ROUND((K7+K6)/2*(B7-B6)/27,0)</f>
        <v>0</v>
      </c>
      <c r="N7" s="34">
        <f>ROUND((L7+L6)/2*(B7-B6)/27,)</f>
        <v>0</v>
      </c>
    </row>
    <row r="8" spans="1:15" x14ac:dyDescent="0.25">
      <c r="B8" s="31">
        <v>9925</v>
      </c>
      <c r="C8" s="31"/>
      <c r="D8" s="34">
        <v>13</v>
      </c>
      <c r="E8" s="34">
        <f>ROUND((D8+D7)/2*(B8-B7)/9,0)</f>
        <v>33</v>
      </c>
      <c r="F8" s="34">
        <f>ROUND(5.9+0.1,0)</f>
        <v>6</v>
      </c>
      <c r="G8" s="34">
        <v>1</v>
      </c>
      <c r="H8" s="34">
        <f>ROUND((F8+F7)/2*(B8-B7)/27,0)</f>
        <v>4</v>
      </c>
      <c r="I8" s="34">
        <f>ROUND((G8+G7)/2*(B8-B7)/27,)</f>
        <v>1</v>
      </c>
      <c r="K8" s="34">
        <v>6</v>
      </c>
      <c r="L8" s="34">
        <v>6</v>
      </c>
      <c r="M8" s="34">
        <f>ROUND((K8+K7)/2*(B8-B7)/27,0)</f>
        <v>3</v>
      </c>
      <c r="N8" s="34">
        <f>ROUND((L8+L7)/2*(B8-B7)/27,)</f>
        <v>3</v>
      </c>
    </row>
    <row r="9" spans="1:15" x14ac:dyDescent="0.25">
      <c r="B9" s="31"/>
      <c r="C9" s="31"/>
      <c r="D9" s="33" t="s">
        <v>19</v>
      </c>
      <c r="E9" s="33">
        <f>SUM(E5:E8)</f>
        <v>44</v>
      </c>
      <c r="H9" s="33">
        <f>SUM(H5:H8)</f>
        <v>5</v>
      </c>
      <c r="I9" s="33">
        <f>SUM(I5:I8)</f>
        <v>1</v>
      </c>
      <c r="J9" s="85" t="s">
        <v>77</v>
      </c>
      <c r="K9" s="33"/>
      <c r="M9" s="33">
        <f>SUM(M7:M8)</f>
        <v>3</v>
      </c>
      <c r="N9" s="33">
        <f>SUM(N7:N8)</f>
        <v>3</v>
      </c>
    </row>
    <row r="10" spans="1:15" x14ac:dyDescent="0.25">
      <c r="A10" s="63" t="s">
        <v>54</v>
      </c>
      <c r="B10" s="31">
        <v>9950</v>
      </c>
      <c r="C10" s="31"/>
      <c r="D10" s="34">
        <v>16</v>
      </c>
      <c r="E10" s="34">
        <f>ROUND((D10+D8)/2*(B10-B8)/9,0)</f>
        <v>40</v>
      </c>
      <c r="F10" s="34">
        <v>9</v>
      </c>
      <c r="G10" s="34">
        <v>1</v>
      </c>
      <c r="H10" s="34">
        <f>ROUND((F10+F8)/2*(B10-B8)/27,0)</f>
        <v>7</v>
      </c>
      <c r="I10" s="34">
        <f>ROUND((G10+G8)/2*(B10-B8)/27,)</f>
        <v>1</v>
      </c>
      <c r="K10" s="34">
        <v>8</v>
      </c>
      <c r="L10" s="34">
        <v>8</v>
      </c>
      <c r="M10" s="34">
        <f>ROUND((K10+K8)/2*(B10-B8)/27,0)</f>
        <v>6</v>
      </c>
      <c r="N10" s="34">
        <f>ROUND((L10+L8)/2*(B10-B8)/27,)</f>
        <v>6</v>
      </c>
    </row>
    <row r="11" spans="1:15" x14ac:dyDescent="0.25">
      <c r="B11" s="31">
        <v>9959</v>
      </c>
      <c r="C11" s="63" t="s">
        <v>51</v>
      </c>
      <c r="D11" s="105"/>
      <c r="E11" s="105"/>
      <c r="F11" s="34">
        <f>ROUND(7.9+0.1+4.9,0)</f>
        <v>13</v>
      </c>
      <c r="G11" s="34">
        <f>ROUND(0.5+0.1,0)</f>
        <v>1</v>
      </c>
      <c r="H11" s="34">
        <f>ROUND((F11+F10)/2*(B11-B10)/27,0)</f>
        <v>4</v>
      </c>
      <c r="I11" s="34">
        <f>ROUND((G11+G10)/2*(B11-B10)/27,)</f>
        <v>0</v>
      </c>
      <c r="K11" s="34">
        <v>3</v>
      </c>
      <c r="L11" s="34">
        <v>3</v>
      </c>
      <c r="M11" s="34">
        <f>ROUND((K11+K10)/2*(B11-B10)/27,0)</f>
        <v>2</v>
      </c>
      <c r="N11" s="34">
        <f>ROUND((L11+L10)/2*(B11-B10)/27,)</f>
        <v>2</v>
      </c>
      <c r="O11" s="106" t="s">
        <v>139</v>
      </c>
    </row>
    <row r="12" spans="1:15" x14ac:dyDescent="0.25">
      <c r="B12" s="31">
        <v>9959</v>
      </c>
      <c r="C12" s="64" t="s">
        <v>47</v>
      </c>
      <c r="D12" s="34">
        <v>16</v>
      </c>
      <c r="E12" s="34">
        <f>ROUND((D12+D10)/2*(B12-B10)/9,0)</f>
        <v>16</v>
      </c>
      <c r="F12" s="34">
        <f>ROUND(7.9+0.1+4.9+11.5,0)</f>
        <v>24</v>
      </c>
      <c r="G12" s="34">
        <f>ROUND(0.5+0.1,0)</f>
        <v>1</v>
      </c>
      <c r="H12" s="105"/>
      <c r="I12" s="105"/>
      <c r="K12" s="34">
        <v>3</v>
      </c>
      <c r="L12" s="34">
        <v>3</v>
      </c>
      <c r="N12" s="34"/>
      <c r="O12" s="106" t="s">
        <v>140</v>
      </c>
    </row>
    <row r="13" spans="1:15" x14ac:dyDescent="0.25">
      <c r="B13" s="31"/>
      <c r="C13" s="32"/>
      <c r="D13" s="33" t="s">
        <v>19</v>
      </c>
      <c r="E13" s="33">
        <f>SUM(E10:E12)</f>
        <v>56</v>
      </c>
      <c r="H13" s="33">
        <f>SUM(H10:H12)</f>
        <v>11</v>
      </c>
      <c r="I13" s="33">
        <f>SUM(I10:I12)</f>
        <v>1</v>
      </c>
      <c r="J13" s="85" t="s">
        <v>78</v>
      </c>
      <c r="K13" s="33"/>
      <c r="M13" s="33">
        <f>SUM(M10:M12)</f>
        <v>8</v>
      </c>
      <c r="N13" s="33">
        <f>SUM(N10:N12)</f>
        <v>8</v>
      </c>
    </row>
    <row r="14" spans="1:15" x14ac:dyDescent="0.25">
      <c r="B14" s="31">
        <v>9965.5300000000007</v>
      </c>
      <c r="C14" s="32"/>
      <c r="D14" s="34">
        <v>16</v>
      </c>
      <c r="E14" s="34">
        <f>ROUND((D14+D12)/2*(B14-B12)/9,0)</f>
        <v>12</v>
      </c>
      <c r="F14" s="34">
        <f>ROUND(8.2+11.5+2.3,0)</f>
        <v>22</v>
      </c>
      <c r="G14" s="34">
        <f>ROUND(0.1+0.5+1.9,0)</f>
        <v>3</v>
      </c>
      <c r="H14" s="34">
        <f>ROUND((F14+F12)/2*(B14-B12)/27,0)</f>
        <v>6</v>
      </c>
      <c r="I14" s="34">
        <f>ROUND((G14+G12)/2*(B14-B12)/27,)</f>
        <v>0</v>
      </c>
      <c r="K14" s="34">
        <v>6</v>
      </c>
      <c r="L14" s="34">
        <v>6</v>
      </c>
      <c r="M14" s="34">
        <f>ROUND((K14+K12)/2*(B14-B12)/27,0)</f>
        <v>1</v>
      </c>
      <c r="N14" s="34">
        <f>ROUND((L14+L12)/2*(B14-B12)/27,)</f>
        <v>1</v>
      </c>
    </row>
    <row r="15" spans="1:15" x14ac:dyDescent="0.25">
      <c r="B15" s="31">
        <v>9971</v>
      </c>
      <c r="C15" s="63" t="s">
        <v>51</v>
      </c>
      <c r="D15" s="105"/>
      <c r="E15" s="105"/>
      <c r="F15" s="34">
        <v>12</v>
      </c>
      <c r="G15" s="34">
        <f>ROUND(0.6+0.5+1.4,0)</f>
        <v>3</v>
      </c>
      <c r="H15" s="34">
        <f>ROUND((F15+F14)/2*(B15-B14)/27,0)</f>
        <v>3</v>
      </c>
      <c r="I15" s="34">
        <f>ROUND((G15+G14)/2*(B15-B14)/27,)</f>
        <v>1</v>
      </c>
      <c r="K15" s="34">
        <v>5</v>
      </c>
      <c r="L15" s="34">
        <v>5</v>
      </c>
      <c r="M15" s="34">
        <f>ROUND((K15+K14)/2*(B15-B14)/27,0)</f>
        <v>1</v>
      </c>
      <c r="N15" s="34">
        <f>ROUND((L15+L14)/2*(B15-B14)/27,)</f>
        <v>1</v>
      </c>
      <c r="O15" s="106" t="s">
        <v>139</v>
      </c>
    </row>
    <row r="16" spans="1:15" x14ac:dyDescent="0.25">
      <c r="A16" s="63" t="s">
        <v>55</v>
      </c>
      <c r="B16" s="31">
        <v>9971</v>
      </c>
      <c r="C16" s="63" t="s">
        <v>47</v>
      </c>
      <c r="D16" s="34">
        <v>9</v>
      </c>
      <c r="E16" s="34">
        <f>ROUND((D16+D14)/2*(B16-B14)/9,0)</f>
        <v>8</v>
      </c>
      <c r="F16" s="34">
        <v>0</v>
      </c>
      <c r="G16" s="34">
        <f>ROUND(0.6+0.5+1.4,0)</f>
        <v>3</v>
      </c>
      <c r="H16" s="105"/>
      <c r="I16" s="105"/>
      <c r="K16" s="34">
        <v>5</v>
      </c>
      <c r="L16" s="34">
        <v>5</v>
      </c>
      <c r="N16" s="34"/>
      <c r="O16" s="106" t="s">
        <v>140</v>
      </c>
    </row>
    <row r="17" spans="1:14" x14ac:dyDescent="0.25">
      <c r="B17" s="31"/>
      <c r="C17" s="31"/>
      <c r="D17" s="33" t="s">
        <v>19</v>
      </c>
      <c r="E17" s="33">
        <f>SUM(E14:E16)</f>
        <v>20</v>
      </c>
      <c r="H17" s="33">
        <f>SUM(H14:H16)</f>
        <v>9</v>
      </c>
      <c r="I17" s="33">
        <f>SUM(I14:I16)</f>
        <v>1</v>
      </c>
      <c r="J17" s="85" t="s">
        <v>79</v>
      </c>
      <c r="K17" s="33"/>
      <c r="M17" s="33">
        <f>SUM(M14:M16)</f>
        <v>2</v>
      </c>
      <c r="N17" s="33">
        <f>SUM(N14:N16)</f>
        <v>2</v>
      </c>
    </row>
    <row r="18" spans="1:14" x14ac:dyDescent="0.25">
      <c r="B18" s="31">
        <v>9975</v>
      </c>
      <c r="C18" s="43"/>
      <c r="D18" s="34">
        <v>9</v>
      </c>
      <c r="E18" s="34">
        <f>ROUND((D18+D16)/2*(B18-B16)/9,0)</f>
        <v>4</v>
      </c>
      <c r="F18" s="34">
        <v>1</v>
      </c>
      <c r="G18" s="34">
        <v>1</v>
      </c>
      <c r="H18" s="34">
        <f>ROUND((F18+F16)/2*(B18-B16)/27,0)</f>
        <v>0</v>
      </c>
      <c r="I18" s="34">
        <f>ROUND((G18+G16)/2*(B18-B16)/27,)</f>
        <v>0</v>
      </c>
      <c r="K18" s="34">
        <v>7</v>
      </c>
      <c r="L18" s="34">
        <v>7</v>
      </c>
      <c r="M18" s="34">
        <f>ROUND((K18+K16)/2*(B18-B16)/27,0)</f>
        <v>1</v>
      </c>
      <c r="N18" s="34">
        <f>ROUND((L18+L16)/2*(B18-B16)/27,)</f>
        <v>1</v>
      </c>
    </row>
    <row r="19" spans="1:14" x14ac:dyDescent="0.25">
      <c r="B19" s="31">
        <v>10000</v>
      </c>
      <c r="C19" s="43"/>
      <c r="D19" s="34">
        <v>9</v>
      </c>
      <c r="E19" s="34">
        <f>ROUND((D19+D18)/2*(B19-B18)/9,0)</f>
        <v>25</v>
      </c>
      <c r="F19" s="34">
        <v>1</v>
      </c>
      <c r="G19" s="34">
        <v>1</v>
      </c>
      <c r="H19" s="34">
        <f>ROUND((F19+F18)/2*(B19-B18)/27,0)</f>
        <v>1</v>
      </c>
      <c r="I19" s="34">
        <f>ROUND((G19+G18)/2*(B19-B18)/27,)</f>
        <v>1</v>
      </c>
      <c r="K19" s="34">
        <v>7</v>
      </c>
      <c r="L19" s="34">
        <v>7</v>
      </c>
      <c r="M19" s="34">
        <f>ROUND((K19+K18)/2*(B19-B18)/27,0)</f>
        <v>6</v>
      </c>
      <c r="N19" s="34">
        <f>ROUND((L19+L18)/2*(B19-B18)/27,)</f>
        <v>6</v>
      </c>
    </row>
    <row r="20" spans="1:14" x14ac:dyDescent="0.25">
      <c r="B20" s="31"/>
      <c r="C20" s="31"/>
      <c r="D20" s="33" t="s">
        <v>19</v>
      </c>
      <c r="E20" s="33">
        <f>SUM(E18:E19)</f>
        <v>29</v>
      </c>
      <c r="H20" s="33">
        <f>SUM(H18:H19)</f>
        <v>1</v>
      </c>
      <c r="I20" s="33">
        <f>SUM(I18:I19)</f>
        <v>1</v>
      </c>
      <c r="J20" s="85" t="s">
        <v>80</v>
      </c>
      <c r="K20" s="33"/>
      <c r="M20" s="33">
        <f>SUM(M18:M19)</f>
        <v>7</v>
      </c>
      <c r="N20" s="33">
        <f>SUM(N18:N19)</f>
        <v>7</v>
      </c>
    </row>
    <row r="21" spans="1:14" x14ac:dyDescent="0.25">
      <c r="B21" s="31">
        <v>10025</v>
      </c>
      <c r="C21" s="31"/>
      <c r="D21" s="34">
        <v>8</v>
      </c>
      <c r="E21" s="34">
        <f>ROUND((D21+D19)/2*(B21-B19)/9,0)</f>
        <v>24</v>
      </c>
      <c r="F21" s="34">
        <v>1</v>
      </c>
      <c r="G21" s="34">
        <v>1</v>
      </c>
      <c r="H21" s="34">
        <f>ROUND((F21+F19)/2*(B21-B19)/27,0)</f>
        <v>1</v>
      </c>
      <c r="I21" s="34">
        <f>ROUND((G21+G19)/2*(B21-B19)/27,)</f>
        <v>1</v>
      </c>
      <c r="K21" s="34">
        <v>1</v>
      </c>
      <c r="L21" s="34">
        <v>1</v>
      </c>
      <c r="M21" s="34">
        <f>ROUND((K21+K19)/2*(B21-B19)/27,0)</f>
        <v>4</v>
      </c>
      <c r="N21" s="34">
        <f>ROUND((L21+L19)/2*(B21-B19)/27,)</f>
        <v>4</v>
      </c>
    </row>
    <row r="22" spans="1:14" x14ac:dyDescent="0.25">
      <c r="A22" s="63" t="s">
        <v>53</v>
      </c>
      <c r="B22" s="31">
        <v>10040</v>
      </c>
      <c r="C22" s="31"/>
      <c r="D22" s="34">
        <v>6</v>
      </c>
      <c r="E22" s="34">
        <f>ROUND((D22+D21)/2*(B22-B21)/9,0)</f>
        <v>12</v>
      </c>
      <c r="F22" s="34">
        <v>1</v>
      </c>
      <c r="G22" s="34">
        <v>1</v>
      </c>
      <c r="H22" s="34">
        <f>ROUND((F22+F21)/2*(B22-B21)/27,0)</f>
        <v>1</v>
      </c>
      <c r="I22" s="34">
        <f>ROUND((G22+G21)/2*(B22-B21)/27,)</f>
        <v>1</v>
      </c>
      <c r="K22" s="34">
        <v>1</v>
      </c>
      <c r="L22" s="34">
        <v>1</v>
      </c>
      <c r="M22" s="34">
        <f>ROUND((K22+K21)/2*(B22-B21)/27,0)</f>
        <v>1</v>
      </c>
      <c r="N22" s="34">
        <f>ROUND((L22+L21)/2*(B22-B21)/27,)</f>
        <v>1</v>
      </c>
    </row>
    <row r="23" spans="1:14" x14ac:dyDescent="0.25">
      <c r="B23" s="31">
        <v>10050</v>
      </c>
      <c r="C23" s="31"/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M23" s="34">
        <f>ROUND((K23+K21)/2*(B23-B21)/27,0)</f>
        <v>0</v>
      </c>
      <c r="N23" s="34">
        <f>ROUND((L23+L21)/2*(B23-B21)/27,)</f>
        <v>0</v>
      </c>
    </row>
    <row r="24" spans="1:14" x14ac:dyDescent="0.25">
      <c r="B24" s="31"/>
      <c r="C24" s="31"/>
      <c r="D24" s="33" t="s">
        <v>19</v>
      </c>
      <c r="E24" s="33">
        <f>SUM(E21:E23)</f>
        <v>36</v>
      </c>
      <c r="H24" s="33">
        <f>SUM(H21:H23)</f>
        <v>2</v>
      </c>
      <c r="I24" s="33">
        <f>SUM(I21:I23)</f>
        <v>2</v>
      </c>
      <c r="J24" s="85" t="s">
        <v>81</v>
      </c>
      <c r="K24" s="33"/>
      <c r="M24" s="33">
        <f>SUM(M21:M23)</f>
        <v>5</v>
      </c>
      <c r="N24" s="33">
        <f>SUM(N21:N23)</f>
        <v>5</v>
      </c>
    </row>
    <row r="26" spans="1:14" x14ac:dyDescent="0.25">
      <c r="D26" s="40" t="s">
        <v>26</v>
      </c>
      <c r="E26" s="33">
        <f>E9+E13+E17+E20+E24</f>
        <v>185</v>
      </c>
      <c r="F26" s="33"/>
      <c r="G26" s="33"/>
      <c r="H26" s="33">
        <f>H9+H13+H17+H20+H24</f>
        <v>28</v>
      </c>
      <c r="I26" s="33">
        <f>I9+I13+I17+I20+I24</f>
        <v>6</v>
      </c>
      <c r="L26" s="40" t="s">
        <v>28</v>
      </c>
      <c r="M26" s="33">
        <f>M9+M13+M17+M20+M24</f>
        <v>25</v>
      </c>
      <c r="N26" s="33">
        <f>N9+N13+N17+N20+N24</f>
        <v>25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108471 Earthwork Subsum</vt:lpstr>
      <vt:lpstr>86-0.38</vt:lpstr>
      <vt:lpstr>422-14.29</vt:lpstr>
      <vt:lpstr>422-14.99</vt:lpstr>
      <vt:lpstr>700-1.72</vt:lpstr>
      <vt:lpstr>700-7.61</vt:lpstr>
      <vt:lpstr>84-27.10</vt:lpstr>
      <vt:lpstr>608-3.10</vt:lpstr>
      <vt:lpstr>EARTHWORKSUBSUMMARY</vt:lpstr>
    </vt:vector>
  </TitlesOfParts>
  <Company>URS Corp.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Robert Sabol</cp:lastModifiedBy>
  <cp:lastPrinted>2007-05-10T14:26:27Z</cp:lastPrinted>
  <dcterms:created xsi:type="dcterms:W3CDTF">2003-04-03T15:46:46Z</dcterms:created>
  <dcterms:modified xsi:type="dcterms:W3CDTF">2023-06-02T18:47:01Z</dcterms:modified>
</cp:coreProperties>
</file>